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Temp\"/>
    </mc:Choice>
  </mc:AlternateContent>
  <xr:revisionPtr revIDLastSave="0" documentId="13_ncr:1_{3E4A4B9E-DBB6-4AF6-BCCC-3F03BA6244CF}" xr6:coauthVersionLast="36" xr6:coauthVersionMax="36" xr10:uidLastSave="{00000000-0000-0000-0000-000000000000}"/>
  <workbookProtection workbookAlgorithmName="SHA-512" workbookHashValue="q+JjpcB0J1oreLDu1ipC4DJvVa0521G7xeofTU+gGp4Fm0cBaNMKXSDzOIntOSKaDPebr0sXA1IDj+zmfu7GWQ==" workbookSaltValue="Nf4IcApfQI6ejEZfks9IKg=="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<sst xmlns="http://schemas.openxmlformats.org/spreadsheetml/2006/main" count="12706" uniqueCount="5993">
  <si>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</si>
  <si>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</si>
  <si>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</si>
  <si>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</si>
  <si>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</si>
  <si>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</si>
  <si>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</si>
  <si>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</si>
  <si>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</si>
  <si>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</si>
  <si>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102.02.07.113.00-T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</si>
  <si>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</si>
  <si>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</si>
  <si>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</si>
  <si>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</si>
  <si>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</si>
  <si>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</si>
  <si>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</si>
  <si>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</si>
  <si>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</si>
  <si>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</si>
  <si>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Miguel Ángel Rubén Martínez Huitzil</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</si>
  <si>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</si>
  <si>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</si>
  <si>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</si>
  <si>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</si>
  <si>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</si>
  <si>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</si>
  <si>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</si>
  <si>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</si>
  <si>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</si>
  <si>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</si>
  <si>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</si>
  <si>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</si>
  <si>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</si>
  <si>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</si>
  <si>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</si>
  <si>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</si>
  <si>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</si>
  <si>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</si>
  <si>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</si>
  <si>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</si>
  <si>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</si>
  <si>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</si>
  <si>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</si>
  <si>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</si>
  <si>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</si>
  <si>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</si>
  <si>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</si>
  <si>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</si>
  <si>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</si>
  <si>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</si>
  <si>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</si>
  <si>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</si>
  <si>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</si>
  <si>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</si>
  <si>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</si>
  <si>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</si>
  <si>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</si>
  <si>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</si>
  <si>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</si>
  <si>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</si>
  <si>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</si>
  <si>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</si>
  <si>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</si>
  <si>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</si>
  <si>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</si>
  <si>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</si>
  <si>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</si>
  <si>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</si>
  <si>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</si>
  <si>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</si>
  <si>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</si>
  <si>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</si>
  <si>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</si>
  <si>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</si>
  <si>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</si>
  <si>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</si>
  <si>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</si>
  <si>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</si>
  <si>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</si>
  <si>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</si>
  <si>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</si>
  <si>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</si>
  <si>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</si>
  <si>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</si>
  <si>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IAB4-290330F1PB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</si>
  <si>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</si>
  <si>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</si>
  <si>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</si>
  <si>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</si>
  <si>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</si>
  <si>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</si>
  <si>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</si>
  <si>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</si>
  <si>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</si>
  <si>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</si>
  <si>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</si>
  <si>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</si>
  <si>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</si>
  <si>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</si>
  <si>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</si>
  <si>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</si>
  <si>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</si>
  <si>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</si>
  <si>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</si>
  <si>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</si>
  <si>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</si>
  <si>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</si>
  <si>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</si>
  <si>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</si>
  <si>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</si>
  <si>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</si>
  <si>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</si>
  <si>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</si>
  <si>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</si>
  <si>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</si>
  <si>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</si>
  <si>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</si>
  <si>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</si>
  <si>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</si>
  <si>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</si>
  <si>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</si>
  <si>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</si>
  <si>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</si>
  <si>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</si>
  <si>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</si>
  <si>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</si>
  <si>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</si>
  <si>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</si>
  <si>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</si>
  <si>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</si>
  <si>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</si>
  <si>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</si>
  <si>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</si>
  <si>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</si>
  <si>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</si>
  <si>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</si>
  <si>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</si>
  <si>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</si>
  <si>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</si>
  <si>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</si>
  <si>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</si>
  <si>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</si>
  <si>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</si>
  <si>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</si>
  <si>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</si>
  <si>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</si>
  <si>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</si>
  <si>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</si>
  <si>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</si>
  <si>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</si>
  <si>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</si>
  <si>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</si>
  <si>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</si>
  <si>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</si>
  <si>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</si>
  <si>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</si>
  <si>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</si>
  <si>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</si>
  <si>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</si>
  <si>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</si>
  <si>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</si>
  <si>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</si>
  <si>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</si>
  <si>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</si>
  <si>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</si>
  <si>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</si>
  <si>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</si>
  <si>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</si>
  <si>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</si>
  <si>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</si>
  <si>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</si>
  <si>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</si>
  <si>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</si>
  <si>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</si>
  <si>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</si>
  <si>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</si>
  <si>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</si>
  <si>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</si>
  <si>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</si>
  <si>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</si>
  <si>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</si>
  <si>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</si>
  <si>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</si>
  <si>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</si>
  <si>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</si>
  <si>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</si>
  <si>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</si>
  <si>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</si>
  <si>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</si>
  <si>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</si>
  <si>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</si>
  <si>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</si>
  <si>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</si>
  <si>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</si>
  <si>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</si>
  <si>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</si>
  <si>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</si>
  <si>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</si>
  <si>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</si>
  <si>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</si>
  <si>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</si>
  <si>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</si>
  <si>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</si>
  <si>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</si>
  <si>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</si>
  <si>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</si>
  <si>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</si>
  <si>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</si>
  <si>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</si>
  <si>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</si>
  <si>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</si>
  <si>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</si>
  <si>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</si>
  <si>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</si>
  <si>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</si>
  <si>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</si>
  <si>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</si>
  <si>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</si>
  <si>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</si>
  <si>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</si>
  <si>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</si>
  <si>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</si>
  <si>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</si>
  <si>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</si>
  <si>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</si>
  <si>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</si>
  <si>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</si>
  <si>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</si>
  <si>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</si>
  <si>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</si>
  <si>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</si>
  <si>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</si>
  <si>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</si>
  <si>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</si>
  <si>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</si>
  <si>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</si>
  <si>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</si>
  <si>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</si>
  <si>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</si>
  <si>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</si>
  <si>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</si>
  <si>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</si>
  <si>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</si>
  <si>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</si>
  <si>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</si>
  <si>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</si>
  <si>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</si>
  <si>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</si>
  <si>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</si>
  <si>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</si>
  <si>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</si>
  <si>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</si>
  <si>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</si>
  <si>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</si>
  <si>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</si>
  <si>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</si>
  <si>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</si>
  <si>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</si>
  <si>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</si>
  <si>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</si>
  <si>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</si>
  <si>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</si>
  <si>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</si>
  <si>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</si>
  <si>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</si>
  <si>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</si>
  <si>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</si>
  <si>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</si>
  <si>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</si>
  <si>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</si>
  <si>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</si>
  <si>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</si>
  <si>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</si>
  <si>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</si>
  <si>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</si>
  <si>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</si>
  <si>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</si>
  <si>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</si>
  <si>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</si>
  <si>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</si>
  <si>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</si>
  <si>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</si>
  <si>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</si>
  <si>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</si>
  <si>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</si>
  <si>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</si>
  <si>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</si>
  <si>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</si>
  <si>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</si>
  <si>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</si>
  <si>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</si>
  <si>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</si>
  <si>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</si>
  <si>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</si>
  <si>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</si>
  <si>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</si>
  <si>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</si>
  <si>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</si>
  <si>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</si>
  <si>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</si>
  <si>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</si>
  <si>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</si>
  <si>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</si>
  <si>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</si>
  <si>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</si>
  <si>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</si>
  <si>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</si>
  <si>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</si>
  <si>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</si>
  <si>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</si>
  <si>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</si>
  <si>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</si>
  <si>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</si>
  <si>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</si>
  <si>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</si>
  <si>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</si>
  <si>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</si>
  <si>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</si>
  <si>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</si>
  <si>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</si>
  <si>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</si>
  <si>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</si>
  <si>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</si>
  <si>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</si>
  <si>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</si>
  <si>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</si>
  <si>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</si>
  <si>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</si>
  <si>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</si>
  <si>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</si>
  <si>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</si>
  <si>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</si>
  <si>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</si>
  <si>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</si>
  <si>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</si>
  <si>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</si>
  <si>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</si>
  <si>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</si>
  <si>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</si>
  <si>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</si>
  <si>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</si>
  <si>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</si>
  <si>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</si>
  <si>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</si>
  <si>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</si>
  <si>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</si>
  <si>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</si>
  <si>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</si>
  <si>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</si>
  <si>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</si>
  <si>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</si>
  <si>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</si>
  <si>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</si>
  <si>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</si>
  <si>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</si>
  <si>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</si>
  <si>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</si>
  <si>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</si>
  <si>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</si>
  <si>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</si>
  <si>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</si>
  <si>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</si>
  <si>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</si>
  <si>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</si>
  <si>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</si>
  <si>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</si>
  <si>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</si>
  <si>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</si>
  <si>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</si>
  <si>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</si>
  <si>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</si>
  <si>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</si>
  <si>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</si>
  <si>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</si>
  <si>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</si>
  <si>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</si>
  <si>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</si>
  <si>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</si>
  <si>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</si>
  <si>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</si>
  <si>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</si>
  <si>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</si>
  <si>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</si>
  <si>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</si>
  <si>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</si>
  <si>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</si>
  <si>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</si>
  <si>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</si>
  <si>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</si>
  <si>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</si>
  <si>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</si>
  <si>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</si>
  <si>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</si>
  <si>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</si>
  <si>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</si>
  <si>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</si>
  <si>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</si>
  <si>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</si>
  <si>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</si>
  <si>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</si>
  <si>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</si>
  <si>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</si>
  <si>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</si>
  <si>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</si>
  <si>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</si>
  <si>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</si>
  <si>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</si>
  <si>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</si>
  <si>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</si>
  <si>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</si>
  <si>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</si>
  <si>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</si>
  <si>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</si>
  <si>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</si>
  <si>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</si>
  <si>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</si>
  <si>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</si>
  <si>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</si>
  <si>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</si>
  <si>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</si>
  <si>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</si>
  <si>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</si>
  <si>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</si>
  <si>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</si>
  <si>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</si>
  <si>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</si>
  <si>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</si>
  <si>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</si>
  <si>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</si>
  <si>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</si>
  <si>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</si>
  <si>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</si>
  <si>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</si>
  <si>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</si>
  <si>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</si>
  <si>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</si>
  <si>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</si>
  <si>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</si>
  <si>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</si>
  <si>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</si>
  <si>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</si>
  <si>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</si>
  <si>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</si>
  <si>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</si>
  <si>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</si>
  <si>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</si>
  <si>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</si>
  <si>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</si>
  <si>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</si>
  <si>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</si>
  <si>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</si>
  <si>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</si>
  <si>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</si>
  <si>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</si>
  <si>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</si>
  <si>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</si>
  <si>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</si>
  <si>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</si>
  <si>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</si>
  <si>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</si>
  <si>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</si>
  <si>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</si>
  <si>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</si>
  <si>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</si>
  <si>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</si>
  <si>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</si>
  <si>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</si>
  <si>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</si>
  <si>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</si>
  <si>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</si>
  <si>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</si>
  <si>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</si>
  <si>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</si>
  <si>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</si>
  <si>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</si>
  <si>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</si>
  <si>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</si>
  <si>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</si>
  <si>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</si>
  <si>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</si>
  <si>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</si>
  <si>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</si>
  <si>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</si>
  <si>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</si>
  <si>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</si>
  <si>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</si>
  <si>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</si>
  <si>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</si>
  <si>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</si>
  <si>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</si>
  <si>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</si>
  <si>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</si>
  <si>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</si>
  <si>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</si>
  <si>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</si>
  <si>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</si>
  <si>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</si>
  <si>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</si>
  <si>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</si>
  <si>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</si>
  <si>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</si>
  <si>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</si>
  <si>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</si>
  <si>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</si>
  <si>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</si>
  <si>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</si>
  <si>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</si>
  <si>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</si>
  <si>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</si>
  <si>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</si>
  <si>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</si>
  <si>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</si>
  <si>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</si>
  <si>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</si>
  <si>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</si>
  <si>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</si>
  <si>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</si>
  <si>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</si>
  <si>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</si>
  <si>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</si>
  <si>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</si>
  <si>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</si>
  <si>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</si>
  <si>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</si>
  <si>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</si>
  <si>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</si>
  <si>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</si>
  <si>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</si>
  <si>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</si>
  <si>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</si>
  <si>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</si>
  <si>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</si>
  <si>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</si>
  <si>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</si>
  <si>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</si>
  <si>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</si>
  <si>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</si>
  <si>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</si>
  <si>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</si>
  <si>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</si>
  <si>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</si>
  <si>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</si>
  <si>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</si>
  <si>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</si>
  <si>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</si>
  <si>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</si>
  <si>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</si>
  <si>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</si>
  <si>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</si>
  <si>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</si>
  <si>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</si>
  <si>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</si>
  <si>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</si>
  <si>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</si>
  <si>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</si>
  <si>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</si>
  <si>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</si>
  <si>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</si>
  <si>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</si>
  <si>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</si>
  <si>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</si>
  <si>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</si>
  <si>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</si>
  <si>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</si>
  <si>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</si>
  <si>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</si>
  <si>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</si>
  <si>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</si>
  <si>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</si>
  <si>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</si>
  <si>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</si>
  <si>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</si>
  <si>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</si>
  <si>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</si>
  <si>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</si>
  <si>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</si>
  <si>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</si>
  <si>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</si>
  <si>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</si>
  <si>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</si>
  <si>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</si>
  <si>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</si>
  <si>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</si>
  <si>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</si>
  <si>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</si>
  <si>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</si>
  <si>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</si>
  <si>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</si>
  <si>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</si>
  <si>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</si>
  <si>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</si>
  <si>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</si>
  <si>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</si>
  <si>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</si>
  <si>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</si>
  <si>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</si>
  <si>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</si>
  <si>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</si>
  <si>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</si>
  <si>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</si>
  <si>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</si>
  <si>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</si>
  <si>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</si>
  <si>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</si>
  <si>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</si>
  <si>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</si>
  <si>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</si>
  <si>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</si>
  <si>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</si>
  <si>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</si>
  <si>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</si>
  <si>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</si>
  <si>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</si>
  <si>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</si>
  <si>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</si>
  <si>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</si>
  <si>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</si>
  <si>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</si>
  <si>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</si>
  <si>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</si>
  <si>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</si>
  <si>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</si>
  <si>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</si>
  <si>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</si>
  <si>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</si>
  <si>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</si>
  <si>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</si>
  <si>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</si>
  <si>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</si>
  <si>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</si>
  <si>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</si>
  <si>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</si>
  <si>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</si>
  <si>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</si>
  <si>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</si>
  <si>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</si>
  <si>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</si>
  <si>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</si>
  <si>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</si>
  <si>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</si>
  <si>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</si>
  <si>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</si>
  <si>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</si>
  <si>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</si>
  <si>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</si>
  <si>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</si>
  <si>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</si>
  <si>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</si>
  <si>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</si>
  <si>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</si>
  <si>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</si>
  <si>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</si>
  <si>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</si>
  <si>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</si>
  <si>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</si>
  <si>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</si>
  <si>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</si>
  <si>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</si>
  <si>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</si>
  <si>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</si>
  <si>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</si>
  <si>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</si>
  <si>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</si>
  <si>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</si>
  <si>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</si>
  <si>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</si>
  <si>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</si>
  <si>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</si>
  <si>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</si>
  <si>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</si>
  <si>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</si>
  <si>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</si>
  <si>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</si>
  <si>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</si>
  <si>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</si>
  <si>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</si>
  <si>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</si>
  <si>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</si>
  <si>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</si>
  <si>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</si>
  <si>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</si>
  <si>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</si>
  <si>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</si>
  <si>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</si>
  <si>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</si>
  <si>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</si>
  <si>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</si>
  <si>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</si>
  <si>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</si>
  <si>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</si>
  <si>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</si>
  <si>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</si>
  <si>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</si>
  <si>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</si>
  <si>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</si>
  <si>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</si>
  <si>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</si>
  <si>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</si>
  <si>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</si>
  <si>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</si>
  <si>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</si>
  <si>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</si>
  <si>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</si>
  <si>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</si>
  <si>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</si>
  <si>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</si>
  <si>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</si>
  <si>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</si>
  <si>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</si>
  <si>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</si>
  <si>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</si>
  <si>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</si>
  <si>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</si>
  <si>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</si>
  <si>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</si>
  <si>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</si>
  <si>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</si>
  <si>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</si>
  <si>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</si>
  <si>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</si>
  <si>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</si>
  <si>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</si>
  <si>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</si>
  <si>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</si>
  <si>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</si>
  <si>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</si>
  <si>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</si>
  <si>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</si>
  <si>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</si>
  <si>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</si>
  <si>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</si>
  <si>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</si>
  <si>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</si>
  <si>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</si>
  <si>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</si>
  <si>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</si>
  <si>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</si>
  <si>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</si>
  <si>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</si>
  <si>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</si>
  <si>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</si>
  <si>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</si>
  <si>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</si>
  <si>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</si>
  <si>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</si>
  <si>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</si>
  <si>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</si>
  <si>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</si>
  <si>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</si>
  <si>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</si>
  <si>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</si>
  <si>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</si>
  <si>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</si>
  <si>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</si>
  <si>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</si>
  <si>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</si>
  <si>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</si>
  <si>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</si>
  <si>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</si>
  <si>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</si>
  <si>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</si>
  <si>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</si>
  <si>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</si>
  <si>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</si>
  <si>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</si>
  <si>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</si>
  <si>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</si>
  <si>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</si>
  <si>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</si>
  <si>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</si>
  <si>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</si>
  <si>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</si>
  <si>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</si>
  <si>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</si>
  <si>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</si>
  <si>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</si>
  <si>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</si>
  <si>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</si>
  <si>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</si>
  <si>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</si>
  <si>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</si>
  <si>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</si>
  <si>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</si>
  <si>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</si>
  <si>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</si>
  <si>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</si>
  <si>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</si>
  <si>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</si>
  <si>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</si>
  <si>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</si>
  <si>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</si>
  <si>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</si>
  <si>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</si>
  <si>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</si>
  <si>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</si>
  <si>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</si>
  <si>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</si>
  <si>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</si>
  <si>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</si>
  <si>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</si>
  <si>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</si>
  <si>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</si>
  <si>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</si>
  <si>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</si>
  <si>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</si>
  <si>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</si>
  <si>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</si>
  <si>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</si>
  <si>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</si>
  <si>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</si>
  <si>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</si>
  <si>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</si>
  <si>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</si>
  <si>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</si>
  <si>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</si>
  <si>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</si>
  <si>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</si>
  <si>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</si>
  <si>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</si>
  <si>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</si>
  <si>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</si>
  <si>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</si>
  <si>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</si>
  <si>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</si>
  <si>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</si>
  <si>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</si>
  <si>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</si>
  <si>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</si>
  <si>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</si>
  <si>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</si>
  <si>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</si>
  <si>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</si>
  <si>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</si>
  <si>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</si>
  <si>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</si>
  <si>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</si>
  <si>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</si>
  <si>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</si>
  <si>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</si>
  <si>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</si>
  <si>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</si>
  <si>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</si>
  <si>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</si>
  <si>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</si>
  <si>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</si>
  <si>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</si>
  <si>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</si>
  <si>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</si>
  <si>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</si>
  <si>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</si>
  <si>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</si>
  <si>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</si>
  <si>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</si>
  <si>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</si>
  <si>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</si>
  <si>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</si>
  <si>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</si>
  <si>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</si>
  <si>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</si>
  <si>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</si>
  <si>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</si>
  <si>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</si>
  <si>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</si>
  <si>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</si>
  <si>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</si>
  <si>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</si>
  <si>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</si>
  <si>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</si>
  <si>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</si>
  <si>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</si>
  <si>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</si>
  <si>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</si>
  <si>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</si>
  <si>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</si>
  <si>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</si>
  <si>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</si>
  <si>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</si>
  <si>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</si>
  <si>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</si>
  <si>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</si>
  <si>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</si>
  <si>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</si>
  <si>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</si>
  <si>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</si>
  <si>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</si>
  <si>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</si>
  <si>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</si>
  <si>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</si>
  <si>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</si>
  <si>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</si>
  <si>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</si>
  <si>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</si>
  <si>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</si>
  <si>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</si>
  <si>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</si>
  <si>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</si>
  <si>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</si>
  <si>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</si>
  <si>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</si>
  <si>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</si>
  <si>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</si>
  <si>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</si>
  <si>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</si>
  <si>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</si>
  <si>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</si>
  <si>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</si>
  <si>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</si>
  <si>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</si>
  <si>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</si>
  <si>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</si>
  <si>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</si>
  <si>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</si>
  <si>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</si>
  <si>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</si>
  <si>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</si>
  <si>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</si>
  <si>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</si>
  <si>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</si>
  <si>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</si>
  <si>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</si>
  <si>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</si>
  <si>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</si>
  <si>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</si>
  <si>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</si>
  <si>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</si>
  <si>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</si>
  <si>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</si>
  <si>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</si>
  <si>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</si>
  <si>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</si>
  <si>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</si>
  <si>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</si>
  <si>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</si>
  <si>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</si>
  <si>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</si>
  <si>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</si>
  <si>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</si>
  <si>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</si>
  <si>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</si>
  <si>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</si>
  <si>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</si>
  <si>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</si>
  <si>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</si>
  <si>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</si>
  <si>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</si>
  <si>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</si>
  <si>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</si>
  <si>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</si>
  <si>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</si>
  <si>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</si>
  <si>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</si>
  <si>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</si>
  <si>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</si>
  <si>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</si>
  <si>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</si>
  <si>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</si>
  <si>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</si>
  <si>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</si>
  <si>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</si>
  <si>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</si>
  <si>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</si>
  <si>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</si>
  <si>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</si>
  <si>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</si>
  <si>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</si>
  <si>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</si>
  <si>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</si>
  <si>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</si>
  <si>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</si>
  <si>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</si>
  <si>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</si>
  <si>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</si>
  <si>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</si>
  <si>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</si>
  <si>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</si>
  <si>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</si>
  <si>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</si>
  <si>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</si>
  <si>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</si>
  <si>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</si>
  <si>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</si>
  <si>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</si>
  <si>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</si>
  <si>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</si>
  <si>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</si>
  <si>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</si>
  <si>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</si>
  <si>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</si>
  <si>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</si>
  <si>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</si>
  <si>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</si>
  <si>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</si>
  <si>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</si>
  <si>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</si>
  <si>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</si>
  <si>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</si>
  <si>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</si>
  <si>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</si>
  <si>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</si>
  <si>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</si>
  <si>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</si>
  <si>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</si>
  <si>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</si>
  <si>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</si>
  <si>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</si>
  <si>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</si>
  <si>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</si>
  <si>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</si>
  <si>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</si>
  <si>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</si>
  <si>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</si>
  <si>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</si>
  <si>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</si>
  <si>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</si>
  <si>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</si>
  <si>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</si>
  <si>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</si>
  <si>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</si>
  <si>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</si>
  <si>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</si>
  <si>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</si>
  <si>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</si>
  <si>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</si>
  <si>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</si>
  <si>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</si>
  <si>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</si>
  <si>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</si>
  <si>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</si>
  <si>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</si>
  <si>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</si>
  <si>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</si>
  <si>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</si>
  <si>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</si>
  <si>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</si>
  <si>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</si>
  <si>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</si>
  <si>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</si>
  <si>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</si>
  <si>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</si>
  <si>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</si>
  <si>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</si>
  <si>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</si>
  <si>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</si>
  <si>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</si>
  <si>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</si>
  <si>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</si>
  <si>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</si>
  <si>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</si>
  <si>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</si>
  <si>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</si>
  <si>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</si>
  <si>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</si>
  <si>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</si>
  <si>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</si>
  <si>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</si>
  <si>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</si>
  <si>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</si>
  <si>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</si>
  <si>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</si>
  <si>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</si>
  <si>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</si>
  <si>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</si>
  <si>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</si>
  <si>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</si>
  <si>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</si>
  <si>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</si>
  <si>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</si>
  <si>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</si>
  <si>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</si>
  <si>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</si>
  <si>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</si>
  <si>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</si>
  <si>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</si>
  <si>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</si>
  <si>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</si>
  <si>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</si>
  <si>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</si>
  <si>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</si>
  <si>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</si>
  <si>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</si>
  <si>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</si>
  <si>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</si>
  <si>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</si>
  <si>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</si>
  <si>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</si>
  <si>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</si>
  <si>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</si>
  <si>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</si>
  <si>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</si>
  <si>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</si>
  <si>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</si>
  <si>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</si>
  <si>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</si>
  <si>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</si>
  <si>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</si>
  <si>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</si>
  <si>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</si>
  <si>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</si>
  <si>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</si>
  <si>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</si>
  <si>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</si>
  <si>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</si>
  <si>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</si>
  <si>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</si>
  <si>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</si>
  <si>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</si>
  <si>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</si>
  <si>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</si>
  <si>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</si>
  <si>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</si>
  <si>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</si>
  <si>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</si>
  <si>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</si>
  <si>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</si>
  <si>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</si>
  <si>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</si>
  <si>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</si>
  <si>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</si>
  <si>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</si>
  <si>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</si>
  <si>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</si>
  <si>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</si>
  <si>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</si>
  <si>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</si>
  <si>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</si>
  <si>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</si>
  <si>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</si>
  <si>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</si>
  <si>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</si>
  <si>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</si>
  <si>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</si>
  <si>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</si>
  <si>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</si>
  <si>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</si>
  <si>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</si>
  <si>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</si>
  <si>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</si>
  <si>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</si>
  <si>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</si>
  <si>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</si>
  <si>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</si>
  <si>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</si>
  <si>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</si>
  <si>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</si>
  <si>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</si>
  <si>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</si>
  <si>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</si>
  <si>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</si>
  <si>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</si>
  <si>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</si>
  <si>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</si>
  <si>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</si>
  <si>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</si>
  <si>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</si>
  <si>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</si>
  <si>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</si>
  <si>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</si>
  <si>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</si>
  <si>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</si>
  <si>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</si>
  <si>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</si>
  <si>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</si>
  <si>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</si>
  <si>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</si>
  <si>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</si>
  <si>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</si>
  <si>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</si>
  <si>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</si>
  <si>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</si>
  <si>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</si>
  <si>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</si>
  <si>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</si>
  <si>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</si>
  <si>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</si>
  <si>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</si>
  <si>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</si>
  <si>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</si>
  <si>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</si>
  <si>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</si>
  <si>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</si>
  <si>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</si>
  <si>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</si>
  <si>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</si>
  <si>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</si>
  <si>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</si>
  <si>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</si>
  <si>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</si>
  <si>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</si>
  <si>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</si>
  <si>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</si>
  <si>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</si>
  <si>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</si>
  <si>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</si>
  <si>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</si>
  <si>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</si>
  <si>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</si>
  <si>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</si>
  <si>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</si>
  <si>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</si>
  <si>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</si>
  <si>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</si>
  <si>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</si>
  <si>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</si>
  <si>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</si>
  <si>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</si>
  <si>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</si>
  <si>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</si>
  <si>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</si>
  <si>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</si>
  <si>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</si>
  <si>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</si>
  <si>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</si>
  <si>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</si>
  <si>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</si>
  <si>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</si>
  <si>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</si>
  <si>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</si>
  <si>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</si>
  <si>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</si>
  <si>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</si>
  <si>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</si>
  <si>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</si>
  <si>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</si>
  <si>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</si>
  <si>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</si>
  <si>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</si>
  <si>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</si>
  <si>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</si>
  <si>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</si>
  <si>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</si>
  <si>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</si>
  <si>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</si>
  <si>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</si>
  <si>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</si>
  <si>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</si>
  <si>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</si>
  <si>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</si>
  <si>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</si>
  <si>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</si>
  <si>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</si>
  <si>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</si>
  <si>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</si>
  <si>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</si>
  <si>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</si>
  <si>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</si>
  <si>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</si>
  <si>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</si>
  <si>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</si>
  <si>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</si>
  <si>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</si>
  <si>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</si>
  <si>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</si>
  <si>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</si>
  <si>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</si>
  <si>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</si>
  <si>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</si>
  <si>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</si>
  <si>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</si>
  <si>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</si>
  <si>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</si>
  <si>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</si>
  <si>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</si>
  <si>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</si>
  <si>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</si>
  <si>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</si>
  <si>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</si>
  <si>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</si>
  <si>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</si>
  <si>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</si>
  <si>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</si>
  <si>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</si>
  <si>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</si>
  <si>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</si>
  <si>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</si>
  <si>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</si>
  <si>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</si>
  <si>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</si>
  <si>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</si>
  <si>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</si>
  <si>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</si>
  <si>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</si>
  <si>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</si>
  <si>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</si>
  <si>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</si>
  <si>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</si>
  <si>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</si>
  <si>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</si>
  <si>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</si>
  <si>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</si>
  <si>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</si>
  <si>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</si>
  <si>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</si>
  <si>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</si>
  <si>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</si>
  <si>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</si>
  <si>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</si>
  <si>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</si>
  <si>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</si>
  <si>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</si>
  <si>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</si>
  <si>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</si>
  <si>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</si>
  <si>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</si>
  <si>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</si>
  <si>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</si>
  <si>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</si>
  <si>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</si>
  <si>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</si>
  <si>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</si>
  <si>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</si>
  <si>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</si>
  <si>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</si>
  <si>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</si>
  <si>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</si>
  <si>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</si>
  <si>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</si>
  <si>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</si>
  <si>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</si>
  <si>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</si>
  <si>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</si>
  <si>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</si>
  <si>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</si>
  <si>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</si>
  <si>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</si>
  <si>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</si>
  <si>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</si>
  <si>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</si>
  <si>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</si>
  <si>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</si>
  <si>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</si>
  <si>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</si>
  <si>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</si>
  <si>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</si>
  <si>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</si>
  <si>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</si>
  <si>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</si>
  <si>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</si>
  <si>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</si>
  <si>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</si>
  <si>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</si>
  <si>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</si>
  <si>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</si>
  <si>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</si>
  <si>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</si>
  <si>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</si>
  <si>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</si>
  <si>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</si>
  <si>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</si>
  <si>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</si>
  <si>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</si>
  <si>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</si>
  <si>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</si>
  <si>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</si>
  <si>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</si>
  <si>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</si>
  <si>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</si>
  <si>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</si>
  <si>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</si>
  <si>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</si>
  <si>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</si>
  <si>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</si>
  <si>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</si>
  <si>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</si>
  <si>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</si>
  <si>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</si>
  <si>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</si>
  <si>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</si>
  <si>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</si>
  <si>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</si>
  <si>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</si>
  <si>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</si>
  <si>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</si>
  <si>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</si>
  <si>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</si>
  <si>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</si>
  <si>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</si>
  <si>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</si>
  <si>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</si>
  <si>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</si>
  <si>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</si>
  <si>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</si>
  <si>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</si>
  <si>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</si>
  <si>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</si>
  <si>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</si>
  <si>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</si>
  <si>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</si>
  <si>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</si>
  <si>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</si>
  <si>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</si>
  <si>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</si>
  <si>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</si>
  <si>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</si>
  <si>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</si>
  <si>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</si>
  <si>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</si>
  <si>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</si>
  <si>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</si>
  <si>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</si>
  <si>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</si>
  <si>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</si>
  <si>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</si>
  <si>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</si>
  <si>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</si>
  <si>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</si>
  <si>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</si>
  <si>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</si>
  <si>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</si>
  <si>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</si>
  <si>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</si>
  <si>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</si>
  <si>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</si>
  <si>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</si>
  <si>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</si>
  <si>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</si>
  <si>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</si>
  <si>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</si>
  <si>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</si>
  <si>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</si>
  <si>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</si>
  <si>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</si>
  <si>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</si>
  <si>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</si>
  <si>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</si>
  <si>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</si>
  <si>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</si>
  <si>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</si>
  <si>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</si>
  <si>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</si>
  <si>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</si>
  <si>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</si>
  <si>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</si>
  <si>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</si>
  <si>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</si>
  <si>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</si>
  <si>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</si>
  <si>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</si>
  <si>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</si>
  <si>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</si>
  <si>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</si>
  <si>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</si>
  <si>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</si>
  <si>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</si>
  <si>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</si>
  <si>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</si>
  <si>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</si>
  <si>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</si>
  <si>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</si>
  <si>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</si>
  <si>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</si>
  <si>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</si>
  <si>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</si>
  <si>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</si>
  <si>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</si>
  <si>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</si>
  <si>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</si>
  <si>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</si>
  <si>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</si>
  <si>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</si>
  <si>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</si>
  <si>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</si>
  <si>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</si>
  <si>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</si>
  <si>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</si>
  <si>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</si>
  <si>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</si>
  <si>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</si>
  <si>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</si>
  <si>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</si>
  <si>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</si>
  <si>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</si>
  <si>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</si>
  <si>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</si>
  <si>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</si>
  <si>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</si>
  <si>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</si>
  <si>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</si>
  <si>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</si>
  <si>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</si>
  <si>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</si>
  <si>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</si>
  <si>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</si>
  <si>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</si>
  <si>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</si>
  <si>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</si>
  <si>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</si>
  <si>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</si>
  <si>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</si>
  <si>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</si>
  <si>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</si>
  <si>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</si>
  <si>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</si>
  <si>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</si>
  <si>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</si>
  <si>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</si>
  <si>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</si>
  <si>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</si>
  <si>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</si>
  <si>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</si>
  <si>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</si>
  <si>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</si>
  <si>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</si>
  <si>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</si>
  <si>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</si>
  <si>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</si>
  <si>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</si>
  <si>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</si>
  <si>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</si>
  <si>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</si>
  <si>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</si>
  <si>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</si>
  <si>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</si>
  <si>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</si>
  <si>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</si>
  <si>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</si>
  <si>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</si>
  <si>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</si>
  <si>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</si>
  <si>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</si>
  <si>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</si>
  <si>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</si>
  <si>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</si>
  <si>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</si>
  <si>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</si>
  <si>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</si>
  <si>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</si>
  <si>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</si>
  <si>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</si>
  <si>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</si>
  <si>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</si>
  <si>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</si>
  <si>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</si>
  <si>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</si>
  <si>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</si>
  <si>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</si>
  <si>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</si>
  <si>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</si>
  <si>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</si>
  <si>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</si>
  <si>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</si>
  <si>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</si>
  <si>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</si>
  <si>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</si>
  <si>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</si>
  <si>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</si>
  <si>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</si>
  <si>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</si>
  <si>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</si>
  <si>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</si>
  <si>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</si>
  <si>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</si>
  <si>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</si>
  <si>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</si>
  <si>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</si>
  <si>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</si>
  <si>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</si>
  <si>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</si>
  <si>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</si>
  <si>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</si>
  <si>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</si>
  <si>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</si>
  <si>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</si>
  <si>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</si>
  <si>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</si>
  <si>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</si>
  <si>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</si>
  <si>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</si>
  <si>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</si>
  <si>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</si>
  <si>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</si>
  <si>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</si>
  <si>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</si>
  <si>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</si>
  <si>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</si>
  <si>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</si>
  <si>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</si>
  <si>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</si>
  <si>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</si>
  <si>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</si>
  <si>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</si>
  <si>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</si>
  <si>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</si>
  <si>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</si>
  <si>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</si>
  <si>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</si>
  <si>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</si>
  <si>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</si>
  <si>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</si>
  <si>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</si>
  <si>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</si>
  <si>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</si>
  <si>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</si>
  <si>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</si>
  <si>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</si>
  <si>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</si>
  <si>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</si>
  <si>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</si>
  <si>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</si>
  <si>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</si>
  <si>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</si>
  <si>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</si>
  <si>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</si>
  <si>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</si>
  <si>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</si>
  <si>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</si>
  <si>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</si>
  <si>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</si>
  <si>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</si>
  <si>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</si>
  <si>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</si>
  <si>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</si>
  <si>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</si>
  <si>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</si>
  <si>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</si>
  <si>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</si>
  <si>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</si>
  <si>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</si>
  <si>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</si>
  <si>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</si>
  <si>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</si>
  <si>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</si>
  <si>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</si>
  <si>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</si>
  <si>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</si>
  <si>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</si>
  <si>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</si>
  <si>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</si>
  <si>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</si>
  <si>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</si>
  <si>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</si>
  <si>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</si>
  <si>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</si>
  <si>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</si>
  <si>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</si>
  <si>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</si>
  <si>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</si>
  <si>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</si>
  <si>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</si>
  <si>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</si>
  <si>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</si>
  <si>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</si>
  <si>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</si>
  <si>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</si>
  <si>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</si>
  <si>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</si>
  <si>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</si>
  <si>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</si>
  <si>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</si>
  <si>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</si>
  <si>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</si>
  <si>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</si>
  <si>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</si>
  <si>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</si>
  <si>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</si>
  <si>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</si>
  <si>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</si>
  <si>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</si>
  <si>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</si>
  <si>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</si>
  <si>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</si>
  <si>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</si>
  <si>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</si>
  <si>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</si>
  <si>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</si>
  <si>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</si>
  <si>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</si>
  <si>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</si>
  <si>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</si>
  <si>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</si>
  <si>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</si>
  <si>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</si>
  <si>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</si>
  <si>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</si>
  <si>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</si>
  <si>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</si>
  <si>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</si>
  <si>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</si>
  <si>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</si>
  <si>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</si>
  <si>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</si>
  <si>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</si>
  <si>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</si>
  <si>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</si>
  <si>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</si>
  <si>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</si>
  <si>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</si>
  <si>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</si>
  <si>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</si>
  <si>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</si>
  <si>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</si>
  <si>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</si>
  <si>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</si>
  <si>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</si>
  <si>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</si>
  <si>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</si>
  <si>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</si>
  <si>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</si>
  <si>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</si>
  <si>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</si>
  <si>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</si>
  <si>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</si>
  <si>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</si>
  <si>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</si>
  <si>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</si>
  <si>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</si>
  <si>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</si>
  <si>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</si>
  <si>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</si>
  <si>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</si>
  <si>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</si>
  <si>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</si>
  <si>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</si>
  <si>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</si>
  <si>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</si>
  <si>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</si>
  <si>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</si>
  <si>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</si>
  <si>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</si>
  <si>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</si>
  <si>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</si>
  <si>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</si>
  <si>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</si>
  <si>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</si>
  <si>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</si>
  <si>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</si>
  <si>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</si>
  <si>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</si>
  <si>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</si>
  <si>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</si>
  <si>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</si>
  <si>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</si>
  <si>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</si>
  <si>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</si>
  <si>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</si>
  <si>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</si>
  <si>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</si>
  <si>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</si>
  <si>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</si>
  <si>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</si>
  <si>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</si>
  <si>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</si>
  <si>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</si>
  <si>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</si>
  <si>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</si>
  <si>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</si>
  <si>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</si>
  <si>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</si>
  <si>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</si>
  <si>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</si>
  <si>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</si>
  <si>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</si>
  <si>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</si>
  <si>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</si>
  <si>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</si>
  <si>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</si>
  <si>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</si>
  <si>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</si>
  <si>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</si>
  <si>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</si>
  <si>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</si>
  <si>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</si>
  <si>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</si>
  <si>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</si>
  <si>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</si>
  <si>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</si>
  <si>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</si>
  <si>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</si>
  <si>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</si>
  <si>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</si>
  <si>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</si>
  <si>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</si>
  <si>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</si>
  <si>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</si>
  <si>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</si>
  <si>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</si>
  <si>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</si>
  <si>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</si>
  <si>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</si>
  <si>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</si>
  <si>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</si>
  <si>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</si>
  <si>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</si>
  <si>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</si>
  <si>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</si>
  <si>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</si>
  <si>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</si>
  <si>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</si>
  <si>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</si>
  <si>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</si>
  <si>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</si>
  <si>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</si>
  <si>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</si>
  <si>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</si>
  <si>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</si>
  <si>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</si>
  <si>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</si>
  <si>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</si>
  <si>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</si>
  <si>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</si>
  <si>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</si>
  <si>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</si>
  <si>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</si>
  <si>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</si>
  <si>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</si>
  <si>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</si>
  <si>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</si>
  <si>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</si>
  <si>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</si>
  <si>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</si>
  <si>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</si>
  <si>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</si>
  <si>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</si>
  <si>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</si>
  <si>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</si>
  <si>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</si>
  <si>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</si>
  <si>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</si>
  <si>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</si>
  <si>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</si>
  <si>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</si>
  <si>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</si>
  <si>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</si>
  <si>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</si>
  <si>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</si>
  <si>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</si>
  <si>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</si>
  <si>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</si>
  <si>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</si>
  <si>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</si>
  <si>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</si>
  <si>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</si>
  <si>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</si>
  <si>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</si>
  <si>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</si>
  <si>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</si>
  <si>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</si>
  <si>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</si>
  <si>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</si>
  <si>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</si>
  <si>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</si>
  <si>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</si>
  <si>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</si>
  <si>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</si>
  <si>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</si>
  <si>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</si>
  <si>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</si>
  <si>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</si>
  <si>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</si>
  <si>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</si>
  <si>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</si>
  <si>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</si>
  <si>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</si>
  <si>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</si>
  <si>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</si>
  <si>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</si>
  <si>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</si>
  <si>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</si>
  <si>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</si>
  <si>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</si>
  <si>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</si>
  <si>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</si>
  <si>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</si>
  <si>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</si>
  <si>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</si>
  <si>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</si>
  <si>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</si>
  <si>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</si>
  <si>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</si>
  <si>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</si>
  <si>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</si>
  <si>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</si>
  <si>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</si>
  <si>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</si>
  <si>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</si>
  <si>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</si>
  <si>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</si>
  <si>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</si>
  <si>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</si>
  <si>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</si>
  <si>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</si>
  <si>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</si>
  <si>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</si>
  <si>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</si>
  <si>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</si>
  <si>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</si>
  <si>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</si>
  <si>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</si>
  <si>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</si>
  <si>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</si>
  <si>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</si>
  <si>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</si>
  <si>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</si>
  <si>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</si>
  <si>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</si>
  <si>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</si>
  <si>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</si>
  <si>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</si>
  <si>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</si>
  <si>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</si>
  <si>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</si>
  <si>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</si>
  <si>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</si>
  <si>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</si>
  <si>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</si>
  <si>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</si>
  <si>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</si>
  <si>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</si>
  <si>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</si>
  <si>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</si>
  <si>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</si>
  <si>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</si>
  <si>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</si>
  <si>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</si>
  <si>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</si>
  <si>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</si>
  <si>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</si>
  <si>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</si>
  <si>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</si>
  <si>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</si>
  <si>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</si>
  <si>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</si>
  <si>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</si>
  <si>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</si>
  <si>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</si>
  <si>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</si>
  <si>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</si>
  <si>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</si>
  <si>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</si>
  <si>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</si>
  <si>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</si>
  <si>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</si>
  <si>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</si>
  <si>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</si>
  <si>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</si>
  <si>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</si>
  <si>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</si>
  <si>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</si>
  <si>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</si>
  <si>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</si>
  <si>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</si>
  <si>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</si>
  <si>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</si>
  <si>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</si>
  <si>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</si>
  <si>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</si>
  <si>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</si>
  <si>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</si>
  <si>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</si>
  <si>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</si>
  <si>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</si>
  <si>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</si>
  <si>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</si>
  <si>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</si>
  <si>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</si>
  <si>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</si>
  <si>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</si>
  <si>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</si>
  <si>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</si>
  <si>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</si>
  <si>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</si>
  <si>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</si>
  <si>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</si>
  <si>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</si>
  <si>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</si>
  <si>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</si>
  <si>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</si>
  <si>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</si>
  <si>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</si>
  <si>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</si>
  <si>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</si>
  <si>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</si>
  <si>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</si>
  <si>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</si>
  <si>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</si>
  <si>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</si>
  <si>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</si>
  <si>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</si>
  <si>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</si>
  <si>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</si>
  <si>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</si>
  <si>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</si>
  <si>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</si>
  <si>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</si>
  <si>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</si>
  <si>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</si>
  <si>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</si>
  <si>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</si>
  <si>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</si>
  <si>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</si>
  <si>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</si>
  <si>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</si>
  <si>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</si>
  <si>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</si>
  <si>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</si>
  <si>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</si>
  <si>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</si>
  <si>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</si>
  <si>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</si>
  <si>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</si>
  <si>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</si>
  <si>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</si>
  <si>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</si>
  <si>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</si>
  <si>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</si>
  <si>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</si>
  <si>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</si>
  <si>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</si>
  <si>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</si>
  <si>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</si>
  <si>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</si>
  <si>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</si>
  <si>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</si>
  <si>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</si>
  <si>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</si>
  <si>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</si>
  <si>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</si>
  <si>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</si>
  <si>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</si>
  <si>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</si>
  <si>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</si>
  <si>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</si>
  <si>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</si>
  <si>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</si>
  <si>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</si>
  <si>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</si>
  <si>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</si>
  <si>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</si>
  <si>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</si>
  <si>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</si>
  <si>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</si>
  <si>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</si>
  <si>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</si>
  <si>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</si>
  <si>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</si>
  <si>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</si>
  <si>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</si>
  <si>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</si>
  <si>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</si>
  <si>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</si>
  <si>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</si>
  <si>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</si>
  <si>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</si>
  <si>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</si>
  <si>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</si>
  <si>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</si>
  <si>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</si>
  <si>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</si>
  <si>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</si>
  <si>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</si>
  <si>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</si>
  <si>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</si>
  <si>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</si>
  <si>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</si>
  <si>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</si>
  <si>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</si>
  <si>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</si>
  <si>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</si>
  <si>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</si>
  <si>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</si>
  <si>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</si>
  <si>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</si>
  <si>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</si>
  <si>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</si>
  <si>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</si>
  <si>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</si>
  <si>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</si>
  <si>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</si>
  <si>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</si>
  <si>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</si>
  <si>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</si>
  <si>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</si>
  <si>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</si>
  <si>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</si>
  <si>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</si>
  <si>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</si>
  <si>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</si>
  <si>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</si>
  <si>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</si>
  <si>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</si>
  <si>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</si>
  <si>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</si>
  <si>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</si>
  <si>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</si>
  <si>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</si>
  <si>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</si>
  <si>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</si>
  <si>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</si>
  <si>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</si>
  <si>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</si>
  <si>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</si>
  <si>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</si>
  <si>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</si>
  <si>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</si>
  <si>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</si>
  <si>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</si>
  <si>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</si>
  <si>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</si>
  <si>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</si>
  <si>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</si>
  <si>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</si>
  <si>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</si>
  <si>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</si>
  <si>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</si>
  <si>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</si>
  <si>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</si>
  <si>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</si>
  <si>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</si>
  <si>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</si>
  <si>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</si>
  <si>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</si>
  <si>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</si>
  <si>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</si>
  <si>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</si>
  <si>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</si>
  <si>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</si>
  <si>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</si>
  <si>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</si>
  <si>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</si>
  <si>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</si>
  <si>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</si>
  <si>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</si>
  <si>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</si>
  <si>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</si>
  <si>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</si>
  <si>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</si>
  <si>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</si>
  <si>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</si>
  <si>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</si>
  <si>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</si>
  <si>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</si>
  <si>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</si>
  <si>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</si>
  <si>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</si>
  <si>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</si>
  <si>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</si>
  <si>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</si>
  <si>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</si>
  <si>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</si>
  <si>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</si>
  <si>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</si>
  <si>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</si>
  <si>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</si>
  <si>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</si>
  <si>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</si>
  <si>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</si>
  <si>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</si>
  <si>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</si>
  <si>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</si>
  <si>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</si>
  <si>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</si>
  <si>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</si>
  <si>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</si>
  <si>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</si>
  <si>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</si>
  <si>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</si>
  <si>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</si>
  <si>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</si>
  <si>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</si>
  <si>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</si>
  <si>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</si>
  <si>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</si>
  <si>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</si>
  <si>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</si>
  <si>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</si>
  <si>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</si>
  <si>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</si>
  <si>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</si>
  <si>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</si>
  <si>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</si>
  <si>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</si>
  <si>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</si>
  <si>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</si>
  <si>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</si>
  <si>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</si>
  <si>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</si>
  <si>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</si>
  <si>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</si>
  <si>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</si>
  <si>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</si>
  <si>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</si>
  <si>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</si>
  <si>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</si>
  <si>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</si>
  <si>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</si>
  <si>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</si>
  <si>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</si>
  <si>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</si>
  <si>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</si>
  <si>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</si>
  <si>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</si>
  <si>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</si>
  <si>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</si>
  <si>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</si>
  <si>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</si>
  <si>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</si>
  <si>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</si>
  <si>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</si>
  <si>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</si>
  <si>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</si>
  <si>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</si>
  <si>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</si>
  <si>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</si>
  <si>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</si>
  <si>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</si>
  <si>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</si>
  <si>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</si>
  <si>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</si>
  <si>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</si>
  <si>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</si>
  <si>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</si>
  <si>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</si>
  <si>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</si>
  <si>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</si>
  <si>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</si>
  <si>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</si>
  <si>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</si>
  <si>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</si>
  <si>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</si>
  <si>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</si>
  <si>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</si>
  <si>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</si>
  <si>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</si>
  <si>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</si>
  <si>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</si>
  <si>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</si>
  <si>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</si>
  <si>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</si>
  <si>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</si>
  <si>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</si>
  <si>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</si>
  <si>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</si>
  <si>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</si>
  <si>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</si>
  <si>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</si>
  <si>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</si>
  <si>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</si>
  <si>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</si>
  <si>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</si>
  <si>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</si>
  <si>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</si>
  <si>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</si>
  <si>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</si>
  <si>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</si>
  <si>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</si>
  <si>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</si>
  <si>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</si>
  <si>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</si>
  <si>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</si>
  <si>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</si>
  <si>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</si>
  <si>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</si>
  <si>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</si>
  <si>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</si>
  <si>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</si>
  <si>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</si>
  <si>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</si>
  <si>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</si>
  <si>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</si>
  <si>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</si>
  <si>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</si>
  <si>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</si>
  <si>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</si>
  <si>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</si>
  <si>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</si>
  <si>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</si>
  <si>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</si>
  <si>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</si>
  <si>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</si>
  <si>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</si>
  <si>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</si>
  <si>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</si>
  <si>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</si>
  <si>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</si>
  <si>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</si>
  <si>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</si>
  <si>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</si>
  <si>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</si>
  <si>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</si>
  <si>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</si>
  <si>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</si>
  <si>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</si>
  <si>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</si>
  <si>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</si>
  <si>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</si>
  <si>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</si>
  <si>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</si>
  <si>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</si>
  <si>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</si>
  <si>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</si>
  <si>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</si>
  <si>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</si>
  <si>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</si>
  <si>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</si>
  <si>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</si>
  <si>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</si>
  <si>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</si>
  <si>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</si>
  <si>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</si>
  <si>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</si>
  <si>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</si>
  <si>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</si>
  <si>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</si>
  <si>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</si>
  <si>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</si>
  <si>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</si>
  <si>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</si>
  <si>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</si>
  <si>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</si>
  <si>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</si>
  <si>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</si>
  <si>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</si>
  <si>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</si>
  <si>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</si>
  <si>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</si>
  <si>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</si>
  <si>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</si>
  <si>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</si>
  <si>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</si>
  <si>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</si>
  <si>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</si>
  <si>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</si>
  <si>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</si>
  <si>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</si>
  <si>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</si>
  <si>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</si>
  <si>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</si>
  <si>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</si>
  <si>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</si>
  <si>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</si>
  <si>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</si>
  <si>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</si>
  <si>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</si>
  <si>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</si>
  <si>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</si>
  <si>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</si>
  <si>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</si>
  <si>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</si>
  <si>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</si>
  <si>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</si>
  <si>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</si>
  <si>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</si>
  <si>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</si>
  <si>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</si>
  <si>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</si>
  <si>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</si>
  <si>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</si>
  <si>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</si>
  <si>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</si>
  <si>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</si>
  <si>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</si>
  <si>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</si>
  <si>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</si>
  <si>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</si>
  <si>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</si>
  <si>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</si>
  <si>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</si>
  <si>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</si>
  <si>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</si>
  <si>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</si>
  <si>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</si>
  <si>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</si>
  <si>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</si>
  <si>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</si>
  <si>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</si>
  <si>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</si>
  <si>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</si>
  <si>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</si>
  <si>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</si>
  <si>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</si>
  <si>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</si>
  <si>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</si>
  <si>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</si>
  <si>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</si>
  <si>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</si>
  <si>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</si>
  <si>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</si>
  <si>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</si>
  <si>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</si>
  <si>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</si>
  <si>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</si>
  <si>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</si>
  <si>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</si>
  <si>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</si>
  <si>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</si>
  <si>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</si>
  <si>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</si>
  <si>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</si>
  <si>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</si>
  <si>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</si>
  <si>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</si>
  <si>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</si>
  <si>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</si>
  <si>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</si>
  <si>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</si>
  <si>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</si>
  <si>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</si>
  <si>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</si>
  <si>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</si>
  <si>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</si>
  <si>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</si>
  <si>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</si>
  <si>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</si>
  <si>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</si>
  <si>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</si>
  <si>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</si>
  <si>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</si>
  <si>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</si>
  <si>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</si>
  <si>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</si>
  <si>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</si>
  <si>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</si>
  <si>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</si>
  <si>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</si>
  <si>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</si>
  <si>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</si>
  <si>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</si>
  <si>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</si>
  <si>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</si>
  <si>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</si>
  <si>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</si>
  <si>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</si>
  <si>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</si>
  <si>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</si>
  <si>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</si>
  <si>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</si>
  <si>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</si>
  <si>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</si>
  <si>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</si>
  <si>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</si>
  <si>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</si>
  <si>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</si>
  <si>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</si>
  <si>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</si>
  <si>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</si>
  <si>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</si>
  <si>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</si>
  <si>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</si>
  <si>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</si>
  <si>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</si>
  <si>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</si>
  <si>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</si>
  <si>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</si>
  <si>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</si>
  <si>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</si>
  <si>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</si>
  <si>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</si>
  <si>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</si>
  <si>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</si>
  <si>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</si>
  <si>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</si>
  <si>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</si>
  <si>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</si>
  <si>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</si>
  <si>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</si>
  <si>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</si>
  <si>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</si>
  <si>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</si>
  <si>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</si>
  <si>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</si>
  <si>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</si>
  <si>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</si>
  <si>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</si>
  <si>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</si>
  <si>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</si>
  <si>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</si>
  <si>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</si>
  <si>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</si>
  <si>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</si>
  <si>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</si>
  <si>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</si>
  <si>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</si>
  <si>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</si>
  <si>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</si>
  <si>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</si>
  <si>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</si>
  <si>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</si>
  <si>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</si>
  <si>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</si>
  <si>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</si>
  <si>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</si>
  <si>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</si>
  <si>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</si>
  <si>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</si>
  <si>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</si>
  <si>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</si>
  <si>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</si>
  <si>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</si>
  <si>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</si>
  <si>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</si>
  <si>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</si>
  <si>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</si>
  <si>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</si>
  <si>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</si>
  <si>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</si>
  <si>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</si>
  <si>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</si>
  <si>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</si>
  <si>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</si>
  <si>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</si>
  <si>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</si>
  <si>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</si>
  <si>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</si>
  <si>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</si>
  <si>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</si>
  <si>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</si>
  <si>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</si>
  <si>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</si>
  <si>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</si>
  <si>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</si>
  <si>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</si>
  <si>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</si>
  <si>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</si>
  <si>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</si>
  <si>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</si>
  <si>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</si>
  <si>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</si>
  <si>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</si>
  <si>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</si>
  <si>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</si>
  <si>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</si>
  <si>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</si>
  <si>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</si>
  <si>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</si>
  <si>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</si>
  <si>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</si>
  <si>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</si>
  <si>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</si>
  <si>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</si>
  <si>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</si>
  <si>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</si>
  <si>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</si>
  <si>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</si>
  <si>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</si>
  <si>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</si>
  <si>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</si>
  <si>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</si>
  <si>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</si>
  <si>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</si>
  <si>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</si>
  <si>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</si>
  <si>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</si>
  <si>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</si>
  <si>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</si>
  <si>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</si>
  <si>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</si>
  <si>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</si>
  <si>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</si>
  <si>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</si>
  <si>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</si>
  <si>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</si>
  <si>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</si>
  <si>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</si>
  <si>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</si>
  <si>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</si>
  <si>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</si>
  <si>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</si>
  <si>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</si>
  <si>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</si>
  <si>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</si>
  <si>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</si>
  <si>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</si>
  <si>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</si>
  <si>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</si>
  <si>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</si>
  <si>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</si>
  <si>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</si>
  <si>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</si>
  <si>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</si>
  <si>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</si>
  <si>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</si>
  <si>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</si>
  <si>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</si>
  <si>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</si>
  <si>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</si>
  <si>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</si>
  <si>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</si>
  <si>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</si>
  <si>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</si>
  <si>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</si>
  <si>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</si>
  <si>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</si>
  <si>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</si>
  <si>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</si>
  <si>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</si>
  <si>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</si>
  <si>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</si>
  <si>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</si>
  <si>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</si>
  <si>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</si>
  <si>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</si>
  <si>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</si>
  <si>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</si>
  <si>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</si>
  <si>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</si>
  <si>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</si>
  <si>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</si>
  <si>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</si>
  <si>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</si>
  <si>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</si>
  <si>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</si>
  <si>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</si>
  <si>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</si>
  <si>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</si>
  <si>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</si>
  <si>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</si>
  <si>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</si>
  <si>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</si>
  <si>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</si>
  <si>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</si>
  <si>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</si>
  <si>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</si>
  <si>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</si>
  <si>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</si>
  <si>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</si>
  <si>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</si>
  <si>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</si>
  <si>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</si>
  <si>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</si>
  <si>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</si>
  <si>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</si>
  <si>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</si>
  <si>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</si>
  <si>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</si>
  <si>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</si>
  <si>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</si>
  <si>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</si>
  <si>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</si>
  <si>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</si>
  <si>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</si>
  <si>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</si>
  <si>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</si>
  <si>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</si>
  <si>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</si>
  <si>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</si>
  <si>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</si>
  <si>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</si>
  <si>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</si>
  <si>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</si>
  <si>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</si>
  <si>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</si>
  <si>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</si>
  <si>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</si>
  <si>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</si>
  <si>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</si>
  <si>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</si>
  <si>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</si>
  <si>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</si>
  <si>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</si>
  <si>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</si>
  <si>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</si>
  <si>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</si>
  <si>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</si>
  <si>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</si>
  <si>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</si>
  <si>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</si>
  <si>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</si>
  <si>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</si>
  <si>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</si>
  <si>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</si>
  <si>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</si>
  <si>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</si>
  <si>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</si>
  <si>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</si>
  <si>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</si>
  <si>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</si>
  <si>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</si>
  <si>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</si>
  <si>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</si>
  <si>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</si>
  <si>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</si>
  <si>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</si>
  <si>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</si>
  <si>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</si>
  <si>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</si>
  <si>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</si>
  <si>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</si>
  <si>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</si>
  <si>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</si>
  <si>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</si>
  <si>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</si>
  <si>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</si>
  <si>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</si>
  <si>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</si>
  <si>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</si>
  <si>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</si>
  <si>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</si>
  <si>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</si>
  <si>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</si>
  <si>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</si>
  <si>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</si>
  <si>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</si>
  <si>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</si>
  <si>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</si>
  <si>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</si>
  <si>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</si>
  <si>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</si>
  <si>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</si>
  <si>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</si>
  <si>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</si>
  <si>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</si>
  <si>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</si>
  <si>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</si>
  <si>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</si>
  <si>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</si>
  <si>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</si>
  <si>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</si>
  <si>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</si>
  <si>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</si>
  <si>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</si>
  <si>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</si>
  <si>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</si>
  <si>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</si>
  <si>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</si>
  <si>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</si>
  <si>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</si>
  <si>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</si>
  <si>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</si>
  <si>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</si>
  <si>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</si>
  <si>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</si>
  <si>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</si>
  <si>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</si>
  <si>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</si>
  <si>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</si>
  <si>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</si>
  <si>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</si>
  <si>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</si>
  <si>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</si>
  <si>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</si>
  <si>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</si>
  <si>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</si>
  <si>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</si>
  <si>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</si>
  <si>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</si>
  <si>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</si>
  <si>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</si>
  <si>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</si>
  <si>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</si>
  <si>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</si>
  <si>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</si>
  <si>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</si>
  <si>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</si>
  <si>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</si>
  <si>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</si>
  <si>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</si>
  <si>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</si>
  <si>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</si>
  <si>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</si>
  <si>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</si>
  <si>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</si>
  <si>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</si>
  <si>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</si>
  <si>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</si>
  <si>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</si>
  <si>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</si>
  <si>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</si>
  <si>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</si>
  <si>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</si>
  <si>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</si>
  <si>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</si>
  <si>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</si>
  <si>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</si>
  <si>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</si>
  <si>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</si>
  <si>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</si>
  <si>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</si>
  <si>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</si>
  <si>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</si>
  <si>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</si>
  <si>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</si>
  <si>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</si>
  <si>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</si>
  <si>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</si>
  <si>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</si>
  <si>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</si>
  <si>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</si>
  <si>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</si>
  <si>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</si>
  <si>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</si>
  <si>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</si>
  <si>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</si>
  <si>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</si>
  <si>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</si>
  <si>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</si>
  <si>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</si>
  <si>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</si>
  <si>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</si>
  <si>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</si>
  <si>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</si>
  <si>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</si>
  <si>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</si>
  <si>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</si>
  <si>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</si>
  <si>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</si>
  <si>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</si>
  <si>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</si>
  <si>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</si>
  <si>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</si>
  <si>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</si>
  <si>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</si>
  <si>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</si>
  <si>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</si>
  <si>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</si>
  <si>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</si>
  <si>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</si>
  <si>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</si>
  <si>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</si>
  <si>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</si>
  <si>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</si>
  <si>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</si>
  <si>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</si>
  <si>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</si>
  <si>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</si>
  <si>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</si>
  <si>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</si>
  <si>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</si>
  <si>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</si>
  <si>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</si>
  <si>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</si>
  <si>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</si>
  <si>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</si>
  <si>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</si>
  <si>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</si>
  <si>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</si>
  <si>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</si>
  <si>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</si>
  <si>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</si>
  <si>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</si>
  <si>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</si>
  <si>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</si>
  <si>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</si>
  <si>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</si>
  <si>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</si>
  <si>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</si>
  <si>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</si>
  <si>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</si>
  <si>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</si>
  <si>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</si>
  <si>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</si>
  <si>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</si>
  <si>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</si>
  <si>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</si>
  <si>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</si>
  <si>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</si>
  <si>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</si>
  <si>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</si>
  <si>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</si>
  <si>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</si>
  <si>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</si>
  <si>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</si>
  <si>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</si>
  <si>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</si>
  <si>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</si>
  <si>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</si>
  <si>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</si>
  <si>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</si>
  <si>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</si>
  <si>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</si>
  <si>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</si>
  <si>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</si>
  <si>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</si>
  <si>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</si>
  <si>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</si>
  <si>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</si>
  <si>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</si>
  <si>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</si>
  <si>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</si>
  <si>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</si>
  <si>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</si>
  <si>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</si>
  <si>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</si>
  <si>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</si>
  <si>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</si>
  <si>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</si>
  <si>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</si>
  <si>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</si>
  <si>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</si>
  <si>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</si>
  <si>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</si>
  <si>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</si>
  <si>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</si>
  <si>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</si>
  <si>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</si>
  <si>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</si>
  <si>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</si>
  <si>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</si>
  <si>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</si>
  <si>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</si>
  <si>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</si>
  <si>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</si>
  <si>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</si>
  <si>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</si>
  <si>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</si>
  <si>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</si>
  <si>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</si>
  <si>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</si>
  <si>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</si>
  <si>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</si>
  <si>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</si>
  <si>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</si>
  <si>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</si>
  <si>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</si>
  <si>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</si>
  <si>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</si>
  <si>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</si>
  <si>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</si>
  <si>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</si>
  <si>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</si>
  <si>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</si>
  <si>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</si>
  <si>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</si>
  <si>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</si>
  <si>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</si>
  <si>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</si>
  <si>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</si>
  <si>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</si>
  <si>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</si>
  <si>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</si>
  <si>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</si>
  <si>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</si>
  <si>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</si>
  <si>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</si>
  <si>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</si>
  <si>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</si>
  <si>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</si>
  <si>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</si>
  <si>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</si>
  <si>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</si>
  <si>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</si>
  <si>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</si>
  <si>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</si>
  <si>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</si>
  <si>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</si>
  <si>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</si>
  <si>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</si>
  <si>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</si>
  <si>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</si>
  <si>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</si>
  <si>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</si>
  <si>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</si>
  <si>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</si>
  <si>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</si>
  <si>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</si>
  <si>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</si>
  <si>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</si>
  <si>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</si>
  <si>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</si>
  <si>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</si>
  <si>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</si>
  <si>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</si>
  <si>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</si>
  <si>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</si>
  <si>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</si>
  <si>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</si>
  <si>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</si>
  <si>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</si>
  <si>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</si>
  <si>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</si>
  <si>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</si>
  <si>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</si>
  <si>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</si>
  <si>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</si>
  <si>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</si>
  <si>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</si>
  <si>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</si>
  <si>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</si>
  <si>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</si>
  <si>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</si>
  <si>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</si>
  <si>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</si>
  <si>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</si>
  <si>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</si>
  <si>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</si>
  <si>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</si>
  <si>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</si>
  <si>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</si>
  <si>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</si>
  <si>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</si>
  <si>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</si>
  <si>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</si>
  <si>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</si>
  <si>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</si>
  <si>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</si>
  <si>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</si>
  <si>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</si>
  <si>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</si>
  <si>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</si>
  <si>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</si>
  <si>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</si>
  <si>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</si>
  <si>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</si>
  <si>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</si>
  <si>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</si>
  <si>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</si>
  <si>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</si>
  <si>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</si>
  <si>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</si>
  <si>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</si>
  <si>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</si>
  <si>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</si>
  <si>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</si>
  <si>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</si>
  <si>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</si>
  <si>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</si>
  <si>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</si>
  <si>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</si>
  <si>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</si>
  <si>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</si>
  <si>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</si>
  <si>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</si>
  <si>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</si>
  <si>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</si>
  <si>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</si>
  <si>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</si>
  <si>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</si>
  <si>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</si>
  <si>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</si>
  <si>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</si>
  <si>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</si>
  <si>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</si>
  <si>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</si>
  <si>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</si>
  <si>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</si>
  <si>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</si>
  <si>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</si>
  <si>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</si>
  <si>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</si>
  <si>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</si>
  <si>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</si>
  <si>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</si>
  <si>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</si>
  <si>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</si>
  <si>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</si>
  <si>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</si>
  <si>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</si>
  <si>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</si>
  <si>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</si>
  <si>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</si>
  <si>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</si>
  <si>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</si>
  <si>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</si>
  <si>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</si>
  <si>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</si>
  <si>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</si>
  <si>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</si>
  <si>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</si>
  <si>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</si>
  <si>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</si>
  <si>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</si>
  <si>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</si>
  <si>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</si>
  <si>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</si>
  <si>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</si>
  <si>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</si>
  <si>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</si>
  <si>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</si>
  <si>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</si>
  <si>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</si>
  <si>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</si>
  <si>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</si>
  <si>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</si>
  <si>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</si>
  <si>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</si>
  <si>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</si>
  <si>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</si>
  <si>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</si>
  <si>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</si>
  <si>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</si>
  <si>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</si>
  <si>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</si>
  <si>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</si>
  <si>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</si>
  <si>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</si>
  <si>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</si>
  <si>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</si>
  <si>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</si>
  <si>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</si>
  <si>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</si>
  <si>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</si>
  <si>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</si>
  <si>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</si>
  <si>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</si>
  <si>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</si>
  <si>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</si>
  <si>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</si>
  <si>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</si>
  <si>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</si>
  <si>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</si>
  <si>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</si>
  <si>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</si>
  <si>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</si>
  <si>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</si>
  <si>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</si>
  <si>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</si>
  <si>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</si>
  <si>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</si>
  <si>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</si>
  <si>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</si>
  <si>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</si>
  <si>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</si>
  <si>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</si>
  <si>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</si>
  <si>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</si>
  <si>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</si>
  <si>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</si>
  <si>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</si>
  <si>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</si>
  <si>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</si>
  <si>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</si>
  <si>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</si>
  <si>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</si>
  <si>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</si>
  <si>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</si>
  <si>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</si>
  <si>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</si>
  <si>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</si>
  <si>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</si>
  <si>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</si>
  <si>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</si>
  <si>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</si>
  <si>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</si>
  <si>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</si>
  <si>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</si>
  <si>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</si>
  <si>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</si>
  <si>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</si>
  <si>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</si>
  <si>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</si>
  <si>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</si>
  <si>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</si>
  <si>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</si>
  <si>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</si>
  <si>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</si>
  <si>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</si>
  <si>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</si>
  <si>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</si>
  <si>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</si>
  <si>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</si>
  <si>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</si>
  <si>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</si>
  <si>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</si>
  <si>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</si>
  <si>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</si>
  <si>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</si>
  <si>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</si>
  <si>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</si>
  <si>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</si>
  <si>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</si>
  <si>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</si>
  <si>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</si>
  <si>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</si>
  <si>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</si>
  <si>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</si>
  <si>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</si>
  <si>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</si>
  <si>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</si>
  <si>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</si>
  <si>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</si>
  <si>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</si>
  <si>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</si>
  <si>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</si>
  <si>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</si>
  <si>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</si>
  <si>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</si>
  <si>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</si>
  <si>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</si>
  <si>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</si>
  <si>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</si>
  <si>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</si>
  <si>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</si>
  <si>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</si>
  <si>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</si>
  <si>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</si>
  <si>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</si>
  <si>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</si>
  <si>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</si>
  <si>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</si>
  <si>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</si>
  <si>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</si>
  <si>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</si>
  <si>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</si>
  <si>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</si>
  <si>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</si>
  <si>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</si>
  <si>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</si>
  <si>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</si>
  <si>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</si>
  <si>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</si>
  <si>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</si>
  <si>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</si>
  <si>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</si>
  <si>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</si>
  <si>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</si>
  <si>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</si>
  <si>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</si>
  <si>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</si>
  <si>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</si>
  <si>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</si>
  <si>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</si>
  <si>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</si>
  <si>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</si>
  <si>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</si>
  <si>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</si>
  <si>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</si>
  <si>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</si>
  <si>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</si>
  <si>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</si>
  <si>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</si>
  <si>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</si>
  <si>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</si>
  <si>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</si>
  <si>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</si>
  <si>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</si>
  <si>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</si>
  <si>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</si>
  <si>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</si>
  <si>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</si>
  <si>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</si>
  <si>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</si>
  <si>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</si>
  <si>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</si>
  <si>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</si>
  <si>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</si>
  <si>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</si>
  <si>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</si>
  <si>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</si>
  <si>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</si>
  <si>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</si>
  <si>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</si>
  <si>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</si>
  <si>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</si>
  <si>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</si>
  <si>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</si>
  <si>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</si>
  <si>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</si>
  <si>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</si>
  <si>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</si>
  <si>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</si>
  <si>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</si>
  <si>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</si>
  <si>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</si>
  <si>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</si>
  <si>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</si>
  <si>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</si>
  <si>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</si>
  <si>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</si>
  <si>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</si>
  <si>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</si>
  <si>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</si>
  <si>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</si>
  <si>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</si>
  <si>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</si>
  <si>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</si>
  <si>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</si>
  <si>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</si>
  <si>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</si>
  <si>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</si>
  <si>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</si>
  <si>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</si>
  <si>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</si>
  <si>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</si>
  <si>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</si>
  <si>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</si>
  <si>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</si>
  <si>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</si>
  <si>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</si>
  <si>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</si>
  <si>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</si>
  <si>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</si>
  <si>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</si>
  <si>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</si>
  <si>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</si>
  <si>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</si>
  <si>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</si>
  <si>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</si>
  <si>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</si>
  <si>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</si>
  <si>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</si>
  <si>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</si>
  <si>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</si>
  <si>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</si>
  <si>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</si>
  <si>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</si>
  <si>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</si>
  <si>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</si>
  <si>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</si>
  <si>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</si>
  <si>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</si>
  <si>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</si>
  <si>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</si>
  <si>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</si>
  <si>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</si>
  <si>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</si>
  <si>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</si>
  <si>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</si>
  <si>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</si>
  <si>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</si>
  <si>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</si>
  <si>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</si>
  <si>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</si>
  <si>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</si>
  <si>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</si>
  <si>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</si>
  <si>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</si>
  <si>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</si>
  <si>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</si>
  <si>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</si>
  <si>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</si>
  <si>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</si>
  <si>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</si>
  <si>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</si>
  <si>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</si>
  <si>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</si>
  <si>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</si>
  <si>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</si>
  <si>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</si>
  <si>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</si>
  <si>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</si>
  <si>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</si>
  <si>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</si>
  <si>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</si>
  <si>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</si>
  <si>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</si>
  <si>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</si>
  <si>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</si>
  <si>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</si>
  <si>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</si>
  <si>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</si>
  <si>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</si>
  <si>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</si>
  <si>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</si>
  <si>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</si>
  <si>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</si>
  <si>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</si>
  <si>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</si>
  <si>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</si>
  <si>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</si>
  <si>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</si>
  <si>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</si>
  <si>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</si>
  <si>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</si>
  <si>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</si>
  <si>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</si>
  <si>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</si>
  <si>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</si>
  <si>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</si>
  <si>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</si>
  <si>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</si>
  <si>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</si>
  <si>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</si>
  <si>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</si>
  <si>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</si>
  <si>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</si>
  <si>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</si>
  <si>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</si>
  <si>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</si>
  <si>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</si>
  <si>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</si>
  <si>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</si>
  <si>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</si>
  <si>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</si>
  <si>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</si>
  <si>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</si>
  <si>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</si>
  <si>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</si>
  <si>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</si>
  <si>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</si>
  <si>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</si>
  <si>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</si>
  <si>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</si>
  <si>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</si>
  <si>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</si>
  <si>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</si>
  <si>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</si>
  <si>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</si>
  <si>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</si>
  <si>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</si>
  <si>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</si>
  <si>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</si>
  <si>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</si>
  <si>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</si>
  <si>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</si>
  <si>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</si>
  <si>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</si>
  <si>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</si>
  <si>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</si>
  <si>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</si>
  <si>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</si>
  <si>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</si>
  <si>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</si>
  <si>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</si>
  <si>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</si>
  <si>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</si>
  <si>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</si>
  <si>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</si>
  <si>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</si>
  <si>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</si>
  <si>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</si>
  <si>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</si>
  <si>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</si>
  <si>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</si>
  <si>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</si>
  <si>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</si>
  <si>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</si>
  <si>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</si>
  <si>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</si>
  <si>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</si>
  <si>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</si>
  <si>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</si>
  <si>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</si>
  <si>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</si>
  <si>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</si>
  <si>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</si>
  <si>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</si>
  <si>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</si>
  <si>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</si>
  <si>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</si>
  <si>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</si>
  <si>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</si>
  <si>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</si>
  <si>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</si>
  <si>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</si>
  <si>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</si>
  <si>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</si>
  <si>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</si>
  <si>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</si>
  <si>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</si>
  <si>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</si>
  <si>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</si>
  <si>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</si>
  <si>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</si>
  <si>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</si>
  <si>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</si>
  <si>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</si>
  <si>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</si>
  <si>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</si>
  <si>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</si>
  <si>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</si>
  <si>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</si>
  <si>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</si>
  <si>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</si>
  <si>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</si>
  <si>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</si>
  <si>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</si>
  <si>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</si>
  <si>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</si>
  <si>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</si>
  <si>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</si>
  <si>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</si>
  <si>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</si>
  <si>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</si>
  <si>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</si>
  <si>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</si>
  <si>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</si>
  <si>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</si>
  <si>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</si>
  <si>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</si>
  <si>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</si>
  <si>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</si>
  <si>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</si>
  <si>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</si>
  <si>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</si>
  <si>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</si>
  <si>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</si>
  <si>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</si>
  <si>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</si>
  <si>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</si>
  <si>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</si>
  <si>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</si>
  <si>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</si>
  <si>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</si>
  <si>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</si>
  <si>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</si>
  <si>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</si>
  <si>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</si>
  <si>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</si>
  <si>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</si>
  <si>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</si>
  <si>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</si>
  <si>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</si>
  <si>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</si>
  <si>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</si>
  <si>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</si>
  <si>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</si>
  <si>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</si>
  <si>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</si>
  <si>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</si>
  <si>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</si>
  <si>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</si>
  <si>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</si>
  <si>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</si>
  <si>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</si>
  <si>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</si>
  <si>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</si>
  <si>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</si>
  <si>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</si>
  <si>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</si>
  <si>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</si>
  <si>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</si>
  <si>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</si>
  <si>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</si>
  <si>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</si>
  <si>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</si>
  <si>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</si>
  <si>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</si>
  <si>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</si>
  <si>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</si>
  <si>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</si>
  <si>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</si>
  <si>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</si>
  <si>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</si>
  <si>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</si>
  <si>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</si>
  <si>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</si>
  <si>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</si>
  <si>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</si>
  <si>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</si>
  <si>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</si>
  <si>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</si>
  <si>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</si>
  <si>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</si>
  <si>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</si>
  <si>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</si>
  <si>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</si>
  <si>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</si>
  <si>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</si>
  <si>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</si>
  <si>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</si>
  <si>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</si>
  <si>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</si>
  <si>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</si>
  <si>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</si>
  <si>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</si>
  <si>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</si>
  <si>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</si>
  <si>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</si>
  <si>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</si>
  <si>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</si>
  <si>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</si>
  <si>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</si>
  <si>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</si>
  <si>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</si>
  <si>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</si>
  <si>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</si>
  <si>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</si>
  <si>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</si>
  <si>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</si>
  <si>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</si>
  <si>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</si>
  <si>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</si>
  <si>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</si>
  <si>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</si>
  <si>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</si>
  <si>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</si>
  <si>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</si>
  <si>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</si>
  <si>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</si>
  <si>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</si>
  <si>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</si>
  <si>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</si>
  <si>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</si>
  <si>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</si>
  <si>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</si>
  <si>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</si>
  <si>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</si>
  <si>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</si>
  <si>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</si>
  <si>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</si>
  <si>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</si>
  <si>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</si>
  <si>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</si>
  <si>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</si>
  <si>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</si>
  <si>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</si>
  <si>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</si>
  <si>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</si>
  <si>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</si>
  <si>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</si>
  <si>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</si>
  <si>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</si>
  <si>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</si>
  <si>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</si>
  <si>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</si>
  <si>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</si>
  <si>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</si>
  <si>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</si>
  <si>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</si>
  <si>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</si>
  <si>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</si>
  <si>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</si>
  <si>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</si>
  <si>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</si>
  <si>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</si>
  <si>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</si>
  <si>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</si>
  <si>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</si>
  <si>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</si>
  <si>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</si>
  <si>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</si>
  <si>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</si>
  <si>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</si>
  <si>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</si>
  <si>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</si>
  <si>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</si>
  <si>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</si>
  <si>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</si>
  <si>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</si>
  <si>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</si>
  <si>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</si>
  <si>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</si>
  <si>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</si>
  <si>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</si>
  <si>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</si>
  <si>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</si>
  <si>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</si>
  <si>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</si>
  <si>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</si>
  <si>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</si>
  <si>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</si>
  <si>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</si>
  <si>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</si>
  <si>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</si>
  <si>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</si>
  <si>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</si>
  <si>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</si>
  <si>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</si>
  <si>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</si>
  <si>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</si>
  <si>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</si>
  <si>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</si>
  <si>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</si>
  <si>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</si>
  <si>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</si>
  <si>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</si>
  <si>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</si>
  <si>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</si>
  <si>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</si>
  <si>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</si>
  <si>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</si>
  <si>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</si>
  <si>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</si>
  <si>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</si>
  <si>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</si>
  <si>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</si>
  <si>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</si>
  <si>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</si>
  <si>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</si>
  <si>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</si>
  <si>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</si>
  <si>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</si>
  <si>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</si>
  <si>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</si>
  <si>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</si>
  <si>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</si>
  <si>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</si>
  <si>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</si>
  <si>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</si>
  <si>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</si>
  <si>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</si>
  <si>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</si>
  <si>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</si>
  <si>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</si>
  <si>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</si>
  <si>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</si>
  <si>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</si>
  <si>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</si>
  <si>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</si>
  <si>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</si>
  <si>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</si>
  <si>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</si>
  <si>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</si>
  <si>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</si>
  <si>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</si>
  <si>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</si>
  <si>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</si>
  <si>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</si>
  <si>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</si>
  <si>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</si>
  <si>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</si>
  <si>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</si>
  <si>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</si>
  <si>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</si>
  <si>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</si>
  <si>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</si>
  <si>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</si>
  <si>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</si>
  <si>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</si>
  <si>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</si>
  <si>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</si>
  <si>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</si>
  <si>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</si>
  <si>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</si>
  <si>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</si>
  <si>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</si>
  <si>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</si>
  <si>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</si>
  <si>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</si>
  <si>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</si>
  <si>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</si>
  <si>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</si>
  <si>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</si>
  <si>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</si>
  <si>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</si>
  <si>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</si>
  <si>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</si>
  <si>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</si>
  <si>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</si>
  <si>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</si>
  <si>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</si>
  <si>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</si>
  <si>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</si>
  <si>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</si>
  <si>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</si>
  <si>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</si>
  <si>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</si>
  <si>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</si>
  <si>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</si>
  <si>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</si>
  <si>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</si>
  <si>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</si>
  <si>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</si>
  <si>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</si>
  <si>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</si>
  <si>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</si>
  <si>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</si>
  <si>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</si>
  <si>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</si>
  <si>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</si>
  <si>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</si>
  <si>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</si>
  <si>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</si>
  <si>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</si>
  <si>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</si>
  <si>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</si>
  <si>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</si>
  <si>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</si>
  <si>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</si>
  <si>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</si>
  <si>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</si>
  <si>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</si>
  <si>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</si>
  <si>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</si>
  <si>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</si>
  <si>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</si>
  <si>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</si>
  <si>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</si>
  <si>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</si>
  <si>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</si>
  <si>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</si>
  <si>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</si>
  <si>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</si>
  <si>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</si>
  <si>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</si>
  <si>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</si>
  <si>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</si>
  <si>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</si>
  <si>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</si>
  <si>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</si>
  <si>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</si>
  <si>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</si>
  <si>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</si>
  <si>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</si>
  <si>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</si>
  <si>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</si>
  <si>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</si>
  <si>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</si>
  <si>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</si>
  <si>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</si>
  <si>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</si>
  <si>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</si>
  <si>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</si>
  <si>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</si>
  <si>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</si>
  <si>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</si>
  <si>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</si>
  <si>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</si>
  <si>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</si>
  <si>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</si>
  <si>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</si>
  <si>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</si>
  <si>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</si>
  <si>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</si>
  <si>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</si>
  <si>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</si>
  <si>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</si>
  <si>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</si>
  <si>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</si>
  <si>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</si>
  <si>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</si>
  <si>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</si>
  <si>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</si>
  <si>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</si>
  <si>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</si>
  <si>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</si>
  <si>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</si>
  <si>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</si>
  <si>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</si>
  <si>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</si>
  <si>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</si>
  <si>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</si>
  <si>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</si>
  <si>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</si>
  <si>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</si>
  <si>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</si>
  <si>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</si>
  <si>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</si>
  <si>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</si>
  <si>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</si>
  <si>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</si>
  <si>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</si>
  <si>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</si>
  <si>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</si>
  <si>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</si>
  <si>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</si>
  <si>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</si>
  <si>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</si>
  <si>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</si>
  <si>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</si>
  <si>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</si>
  <si>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</si>
  <si>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</si>
  <si>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</si>
  <si>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</si>
  <si>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</si>
  <si>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</si>
  <si>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</si>
  <si>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</si>
  <si>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</si>
  <si>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</si>
  <si>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</si>
  <si>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</si>
  <si>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</si>
  <si>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</si>
  <si>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</si>
  <si>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</si>
  <si>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</si>
  <si>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</si>
  <si>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</si>
  <si>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</si>
  <si>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</si>
  <si>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</si>
  <si>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</si>
  <si>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</si>
  <si>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</si>
  <si>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</si>
  <si>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</si>
  <si>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</si>
  <si>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</si>
  <si>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</si>
  <si>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</si>
  <si>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</si>
  <si>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</si>
  <si>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</si>
  <si>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</si>
  <si>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</si>
  <si>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</si>
  <si>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</si>
  <si>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</si>
  <si>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</si>
  <si>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</si>
  <si>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</si>
  <si>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</si>
  <si>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</si>
  <si>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</si>
  <si>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</si>
  <si>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</si>
  <si>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</si>
  <si>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</si>
  <si>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</si>
  <si>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</si>
  <si>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</si>
  <si>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</si>
  <si>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</si>
  <si>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</si>
  <si>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</si>
  <si>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</si>
  <si>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</si>
  <si>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</si>
  <si>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</si>
  <si>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</si>
  <si>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</si>
  <si>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</si>
  <si>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</si>
  <si>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</si>
  <si>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</si>
  <si>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</si>
  <si>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</si>
  <si>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</si>
  <si>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</si>
  <si>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</si>
  <si>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</si>
  <si>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</si>
  <si>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</si>
  <si>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</si>
  <si>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</si>
  <si>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</si>
  <si>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</si>
  <si>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</si>
  <si>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</si>
  <si>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</si>
  <si>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</si>
  <si>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</si>
  <si>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</si>
  <si>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</si>
  <si>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</si>
  <si>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</si>
  <si>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</si>
  <si>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</si>
  <si>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</si>
  <si>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</si>
  <si>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</si>
  <si>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</si>
  <si>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</si>
  <si>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</si>
  <si>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</si>
  <si>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</si>
  <si>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</si>
  <si>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</si>
  <si>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</si>
  <si>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</si>
  <si>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</si>
  <si>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</si>
  <si>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</si>
  <si>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</si>
  <si>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</si>
  <si>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</si>
  <si>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</si>
  <si>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</si>
  <si>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</si>
  <si>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</si>
  <si>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</si>
  <si>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</si>
  <si>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</si>
  <si>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</si>
  <si>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</si>
  <si>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</si>
  <si>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</si>
  <si>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</si>
  <si>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</si>
  <si>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</si>
  <si>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</si>
  <si>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</si>
  <si>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</si>
  <si>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</si>
  <si>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</si>
  <si>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</si>
  <si>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</si>
  <si>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</si>
  <si>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</si>
  <si>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</si>
  <si>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</si>
  <si>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</si>
  <si>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</si>
  <si>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</si>
  <si>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</si>
  <si>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</si>
  <si>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</si>
  <si>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</si>
  <si>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</si>
  <si>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</si>
  <si>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</si>
  <si>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</si>
  <si>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</si>
  <si>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</si>
  <si>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</si>
  <si>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</si>
  <si>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</si>
  <si>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</si>
  <si>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</si>
  <si>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</si>
  <si>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</si>
  <si>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</si>
  <si>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</si>
  <si>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</si>
  <si>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</si>
  <si>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</si>
  <si>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</si>
  <si>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</si>
  <si>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</si>
  <si>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</si>
  <si>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</si>
  <si>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</si>
  <si>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</si>
  <si>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</si>
  <si>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</si>
  <si>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</si>
  <si>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</si>
  <si>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</si>
  <si>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</si>
  <si>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</si>
  <si>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</si>
  <si>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</si>
  <si>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</si>
  <si>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</si>
  <si>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</si>
  <si>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</si>
  <si>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</si>
  <si>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</si>
  <si>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</si>
  <si>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</si>
  <si>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</si>
  <si>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</si>
  <si>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</si>
  <si>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</si>
  <si>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</si>
  <si>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</si>
  <si>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</si>
  <si>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</si>
  <si>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</si>
  <si>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</si>
  <si>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</si>
  <si>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</si>
  <si>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</si>
  <si>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</si>
  <si>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</si>
  <si>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</si>
  <si>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</si>
  <si>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</si>
  <si>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</si>
  <si>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</si>
  <si>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</si>
  <si>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</si>
  <si>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</si>
  <si>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</si>
  <si>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</si>
  <si>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</si>
  <si>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</si>
  <si>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</si>
  <si>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</si>
  <si>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</si>
  <si>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</si>
  <si>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</si>
  <si>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</si>
  <si>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</si>
  <si>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</si>
  <si>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</si>
  <si>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</si>
  <si>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</si>
  <si>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</si>
  <si>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</si>
  <si>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</si>
  <si>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</si>
  <si>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</si>
  <si>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</si>
  <si>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</si>
  <si>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</si>
  <si>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</si>
  <si>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</si>
  <si>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</si>
  <si>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</si>
  <si>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</si>
  <si>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</si>
  <si>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</si>
  <si>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</si>
  <si>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</si>
  <si>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</si>
  <si>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</si>
  <si>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</si>
  <si>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</si>
  <si>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</si>
  <si>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</si>
  <si>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</si>
  <si>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</si>
  <si>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</si>
  <si>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</si>
  <si>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</si>
  <si>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</si>
  <si>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</si>
  <si>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</si>
  <si>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</si>
  <si>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</si>
  <si>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</si>
  <si>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</si>
  <si>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</si>
  <si>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</si>
  <si>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</si>
  <si>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</si>
  <si>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</si>
  <si>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</si>
  <si>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</si>
  <si>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</si>
  <si>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</si>
  <si>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</si>
  <si>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</si>
  <si>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</si>
  <si>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</si>
  <si>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</si>
  <si>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</si>
  <si>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</si>
  <si>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</si>
  <si>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</si>
  <si>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</si>
  <si>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</si>
  <si>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</si>
  <si>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</si>
  <si>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</si>
  <si>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</si>
  <si>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</si>
  <si>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</si>
  <si>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</si>
  <si>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</si>
  <si>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</si>
  <si>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</si>
  <si>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</si>
  <si>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</si>
  <si>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</si>
  <si>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</si>
  <si>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</si>
  <si>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</si>
  <si>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</si>
  <si>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</si>
  <si>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</si>
  <si>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</si>
  <si>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</si>
  <si>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</si>
  <si>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</si>
  <si>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</si>
  <si>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</si>
  <si>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</si>
  <si>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</si>
  <si>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</si>
  <si>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</si>
  <si>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</si>
  <si>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</si>
  <si>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</si>
  <si>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</si>
  <si>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</si>
  <si>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</si>
  <si>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</si>
  <si>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</si>
  <si>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</si>
  <si>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</si>
  <si>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</si>
  <si>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</si>
  <si>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</si>
  <si>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</si>
  <si>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</si>
  <si>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</si>
  <si>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</si>
  <si>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</si>
  <si>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</si>
  <si>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</si>
  <si>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</si>
  <si>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</si>
  <si>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</si>
  <si>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</si>
  <si>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</si>
  <si>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</si>
  <si>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</si>
  <si>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</si>
  <si>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</si>
  <si>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</si>
  <si>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</si>
  <si>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</si>
  <si>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</si>
  <si>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</si>
  <si>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</si>
  <si>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</si>
  <si>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</si>
  <si>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</si>
  <si>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</si>
  <si>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</si>
  <si>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</si>
  <si>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</si>
  <si>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</si>
  <si>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</si>
  <si>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</si>
  <si>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</si>
  <si>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</si>
  <si>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</si>
  <si>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</si>
  <si>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</si>
  <si>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</si>
  <si>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</si>
  <si>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</si>
  <si>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</si>
  <si>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</si>
  <si>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</si>
  <si>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</si>
  <si>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</si>
  <si>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</si>
  <si>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</si>
  <si>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</si>
  <si>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</si>
  <si>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</si>
  <si>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</si>
  <si>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</si>
  <si>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</si>
  <si>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</si>
  <si>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</si>
  <si>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</si>
  <si>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</si>
  <si>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</si>
  <si>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</si>
  <si>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</si>
  <si>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</si>
  <si>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</si>
  <si>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</si>
  <si>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</si>
  <si>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</si>
  <si>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</si>
  <si>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</si>
  <si>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</si>
  <si>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</si>
  <si>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</si>
  <si>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</si>
  <si>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</si>
  <si>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</si>
  <si>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</si>
  <si>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</si>
  <si>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</si>
  <si>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</si>
  <si>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</si>
  <si>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</si>
  <si>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</si>
  <si>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</si>
  <si>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</si>
  <si>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</si>
  <si>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</si>
  <si>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</si>
  <si>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</si>
  <si>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</si>
  <si>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</si>
  <si>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</si>
  <si>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</si>
  <si>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</si>
  <si>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</si>
  <si>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</si>
  <si>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</si>
  <si>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</si>
  <si>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</si>
  <si>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</si>
  <si>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</si>
  <si>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</si>
  <si>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</si>
  <si>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</si>
  <si>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</si>
  <si>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</si>
  <si>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</si>
  <si>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</si>
  <si>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</si>
  <si>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</si>
  <si>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</si>
  <si>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</si>
  <si>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</si>
  <si>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</si>
  <si>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</si>
  <si>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</si>
  <si>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</si>
  <si>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</si>
  <si>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</si>
  <si>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</si>
  <si>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</si>
  <si>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</si>
  <si>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</si>
  <si>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</si>
  <si>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</si>
  <si>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</si>
  <si>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</si>
  <si>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</si>
  <si>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</si>
  <si>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</si>
  <si>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</si>
  <si>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</si>
  <si>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</si>
  <si>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</si>
  <si>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</si>
  <si>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</si>
  <si>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</si>
  <si>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</si>
  <si>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</si>
  <si>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</si>
  <si>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</si>
  <si>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</si>
  <si>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</si>
  <si>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</si>
  <si>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</si>
  <si>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</si>
  <si>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</si>
  <si>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</si>
  <si>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</si>
  <si>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</si>
  <si>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</si>
  <si>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</si>
  <si>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</si>
  <si>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</si>
  <si>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</si>
  <si>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</si>
  <si>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</si>
  <si>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</si>
  <si>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</si>
  <si>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</si>
  <si>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</si>
  <si>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</si>
  <si>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</si>
  <si>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</si>
  <si>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</si>
  <si>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</si>
  <si>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</si>
  <si>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</si>
  <si>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</si>
  <si>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</si>
  <si>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</si>
  <si>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</si>
  <si>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</si>
  <si>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</si>
  <si>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</si>
  <si>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</si>
  <si>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</si>
  <si>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</si>
  <si>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</si>
  <si>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</si>
  <si>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</si>
  <si>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</si>
  <si>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</si>
  <si>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</si>
  <si>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</si>
  <si>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</si>
  <si>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</si>
  <si>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</si>
  <si>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</si>
  <si>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</si>
  <si>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</si>
  <si>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</si>
  <si>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</si>
  <si>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</si>
  <si>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</si>
  <si>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</si>
  <si>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</si>
  <si>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</si>
  <si>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</si>
  <si>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</si>
  <si>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</si>
  <si>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</si>
  <si>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</si>
  <si>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</si>
  <si>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</si>
  <si>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</si>
  <si>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</si>
  <si>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</si>
  <si>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</si>
  <si>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</si>
  <si>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</si>
  <si>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</si>
  <si>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</si>
  <si>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</si>
  <si>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</si>
  <si>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</si>
  <si>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</si>
  <si>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</si>
  <si>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</si>
  <si>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</si>
  <si>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</si>
  <si>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</si>
  <si>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</si>
  <si>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</si>
  <si>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</si>
  <si>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</si>
  <si>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</si>
  <si>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</si>
  <si>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</si>
  <si>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</si>
  <si>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</si>
  <si>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</si>
  <si>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</si>
  <si>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</si>
  <si>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</si>
  <si>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</si>
  <si>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</si>
  <si>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</si>
  <si>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</si>
  <si>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</si>
  <si>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</si>
  <si>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</si>
  <si>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</si>
  <si>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</si>
  <si>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</si>
  <si>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</si>
  <si>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</si>
  <si>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</si>
  <si>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</si>
  <si>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</si>
  <si>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</si>
  <si>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</si>
  <si>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</si>
  <si>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</si>
  <si>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</si>
  <si>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</si>
  <si>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</si>
  <si>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</si>
  <si>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</si>
  <si>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</si>
  <si>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</si>
  <si>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</si>
  <si>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</si>
  <si>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</si>
  <si>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</si>
  <si>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</si>
  <si>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</si>
  <si>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</si>
  <si>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</si>
  <si>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</si>
  <si>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</si>
  <si>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</si>
  <si>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</si>
  <si>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</si>
  <si>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</si>
  <si>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</si>
  <si>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</si>
  <si>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</si>
  <si>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</si>
  <si>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</si>
  <si>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</si>
  <si>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</si>
  <si>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</si>
  <si>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</si>
  <si>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</si>
  <si>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</si>
  <si>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</si>
  <si>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</si>
  <si>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</si>
  <si>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</si>
  <si>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</si>
  <si>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</si>
  <si>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</si>
  <si>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</si>
  <si>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</si>
  <si>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</si>
  <si>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</si>
  <si>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</si>
  <si>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</si>
  <si>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</si>
  <si>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</si>
  <si>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</si>
  <si>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</si>
  <si>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</si>
  <si>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</si>
  <si>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</si>
  <si>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</si>
  <si>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</si>
  <si>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</si>
  <si>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</si>
  <si>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</si>
  <si>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</si>
  <si>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</si>
  <si>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</si>
  <si>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</si>
  <si>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</si>
  <si>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</si>
  <si>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</si>
  <si>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</si>
  <si>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</si>
  <si>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</si>
  <si>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</si>
  <si>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</si>
  <si>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</si>
  <si>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</si>
  <si>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</si>
  <si>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</si>
  <si>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</si>
  <si>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</si>
  <si>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</si>
  <si>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</si>
  <si>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</si>
  <si>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</si>
  <si>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</si>
  <si>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</si>
  <si>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</si>
  <si>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</si>
  <si>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</si>
  <si>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</si>
  <si>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</si>
  <si>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</si>
  <si>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</si>
  <si>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</si>
  <si>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</si>
  <si>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</si>
  <si>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</si>
  <si>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</si>
  <si>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</si>
  <si>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</si>
  <si>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</si>
  <si>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</si>
  <si>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</si>
  <si>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</si>
  <si>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</si>
  <si>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</si>
  <si>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</si>
  <si>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</si>
  <si>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</si>
  <si>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</si>
  <si>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</si>
  <si>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</si>
  <si>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</si>
  <si>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</si>
  <si>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</si>
  <si>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</si>
  <si>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</si>
  <si>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</si>
  <si>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</si>
  <si>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</si>
  <si>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</si>
  <si>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</si>
  <si>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</si>
  <si>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</si>
  <si>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</si>
  <si>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</si>
  <si>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</si>
  <si>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</si>
  <si>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</si>
  <si>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</si>
  <si>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</si>
  <si>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</si>
  <si>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</si>
  <si>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</si>
  <si>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</si>
  <si>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</si>
  <si>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</si>
  <si>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</si>
  <si>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</si>
  <si>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</si>
  <si>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</si>
  <si>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</si>
  <si>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</si>
  <si>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</si>
  <si>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</si>
  <si>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</si>
  <si>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</si>
  <si>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</si>
  <si>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</si>
  <si>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</si>
  <si>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</si>
  <si>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</si>
  <si>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</si>
  <si>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</si>
  <si>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</si>
  <si>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</si>
  <si>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</si>
  <si>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</si>
  <si>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</si>
  <si>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</si>
  <si>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</si>
  <si>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</si>
  <si>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</si>
  <si>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</si>
  <si>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</si>
  <si>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</si>
  <si>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</si>
  <si>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</si>
  <si>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</si>
  <si>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</si>
  <si>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</si>
  <si>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</si>
  <si>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</si>
  <si>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</si>
  <si>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</si>
  <si>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</si>
  <si>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</si>
  <si>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</si>
  <si>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</si>
  <si>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</si>
  <si>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</si>
  <si>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</si>
  <si>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</si>
  <si>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</si>
  <si>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</si>
  <si>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</si>
  <si>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</si>
  <si>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</si>
  <si>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</si>
  <si>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</si>
  <si>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</si>
  <si>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</si>
  <si>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</si>
  <si>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</si>
  <si>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</si>
  <si>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</si>
  <si>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</si>
  <si>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</si>
  <si>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</si>
  <si>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</si>
  <si>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</si>
  <si>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</si>
  <si>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</si>
  <si>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</si>
  <si>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</si>
  <si>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</si>
  <si>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</si>
  <si>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</si>
  <si>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</si>
  <si>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</si>
  <si>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</si>
  <si>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</si>
  <si>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</si>
  <si>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</si>
  <si>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</si>
  <si>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</si>
  <si>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</si>
  <si>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</si>
  <si>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</si>
  <si>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</si>
  <si>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</si>
  <si>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</si>
  <si>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</si>
  <si>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</si>
  <si>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</si>
  <si>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</si>
  <si>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</si>
  <si>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</si>
  <si>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</si>
  <si>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</si>
  <si>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</si>
  <si>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</si>
  <si>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</si>
  <si>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</si>
  <si>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</si>
  <si>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</si>
  <si>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</si>
  <si>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</si>
  <si>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</si>
  <si>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</si>
  <si>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</si>
  <si>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</si>
  <si>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</si>
  <si>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</si>
  <si>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</si>
  <si>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</si>
  <si>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</si>
  <si>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</si>
  <si>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</si>
  <si>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</si>
  <si>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</si>
  <si>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</si>
  <si>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</si>
  <si>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</si>
  <si>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</si>
  <si>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</si>
  <si>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</si>
  <si>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</si>
  <si>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</si>
  <si>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</si>
  <si>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</si>
  <si>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</si>
  <si>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</si>
  <si>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</si>
  <si>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</si>
  <si>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</si>
  <si>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</si>
  <si>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</si>
  <si>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</si>
  <si>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</si>
  <si>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</si>
  <si>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</si>
  <si>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</si>
  <si>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</si>
  <si>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</si>
  <si>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</si>
  <si>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</si>
  <si>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</si>
  <si>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</si>
  <si>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</si>
  <si>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</si>
  <si>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</si>
  <si>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</si>
  <si>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</si>
  <si>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</si>
  <si>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</si>
  <si>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</si>
  <si>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</si>
  <si>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</si>
  <si>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</si>
  <si>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</si>
  <si>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</si>
  <si>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</si>
  <si>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</si>
  <si>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</si>
  <si>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</si>
  <si>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</si>
  <si>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</si>
  <si>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</si>
  <si>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</si>
  <si>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</si>
  <si>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</si>
  <si>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</si>
  <si>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</si>
  <si>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</si>
  <si>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</si>
  <si>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</si>
  <si>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</si>
  <si>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</si>
  <si>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</si>
  <si>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</si>
  <si>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</si>
  <si>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</si>
  <si>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</si>
  <si>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</si>
  <si>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</si>
  <si>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</si>
  <si>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</si>
  <si>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</si>
  <si>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</si>
  <si>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</si>
  <si>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</si>
  <si>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</si>
  <si>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</si>
  <si>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</si>
  <si>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</si>
  <si>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</si>
  <si>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</si>
  <si>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</si>
  <si>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</si>
  <si>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</si>
  <si>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</si>
  <si>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</si>
  <si>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</si>
  <si>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</si>
  <si>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</si>
  <si>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</si>
  <si>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</si>
  <si>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</si>
  <si>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</si>
  <si>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</si>
  <si>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</si>
  <si>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</si>
  <si>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</si>
  <si>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</si>
  <si>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</si>
  <si>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</si>
  <si>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</si>
  <si>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</si>
  <si>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</si>
  <si>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</si>
  <si>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</si>
  <si>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</si>
  <si>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</si>
  <si>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</si>
  <si>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</si>
  <si>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</si>
  <si>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</si>
  <si>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</si>
  <si>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</si>
  <si>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</si>
  <si>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</si>
  <si>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</si>
  <si>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</si>
  <si>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</si>
  <si>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</si>
  <si>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</si>
  <si>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</si>
  <si>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</si>
  <si>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</si>
  <si>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</si>
  <si>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</si>
  <si>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</si>
  <si>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</si>
  <si>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</si>
  <si>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</si>
  <si>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</si>
  <si>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</si>
  <si>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</si>
  <si>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</si>
  <si>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</si>
  <si>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</si>
  <si>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</si>
  <si>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</si>
  <si>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</si>
  <si>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</si>
  <si>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</si>
  <si>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</si>
  <si>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</si>
  <si>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</si>
  <si>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</si>
  <si>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</si>
  <si>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</si>
  <si>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</si>
  <si>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</si>
  <si>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</si>
  <si>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</si>
  <si>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</si>
  <si>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</si>
  <si>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</si>
  <si>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</si>
  <si>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</si>
  <si>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</si>
  <si>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</si>
  <si>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</si>
  <si>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</si>
  <si>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</si>
  <si>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</si>
  <si>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</si>
  <si>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</si>
  <si>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</si>
  <si>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</si>
  <si>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</si>
  <si>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</si>
  <si>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</si>
  <si>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</si>
  <si>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</si>
  <si>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</si>
  <si>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</si>
  <si>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</si>
  <si>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</si>
  <si>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</si>
  <si>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</si>
  <si>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</si>
  <si>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</si>
  <si>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</si>
  <si>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</si>
  <si>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</si>
  <si>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</si>
  <si>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</si>
  <si>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</si>
  <si>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</si>
  <si>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</si>
  <si>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</si>
  <si>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</si>
  <si>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</si>
  <si>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</si>
  <si>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</si>
  <si>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</si>
  <si>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</si>
  <si>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</si>
  <si>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</si>
  <si>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</si>
  <si>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</si>
  <si>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</si>
  <si>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</si>
  <si>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</si>
  <si>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</si>
  <si>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</si>
  <si>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</si>
  <si>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</si>
  <si>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</si>
  <si>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</si>
  <si>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</si>
  <si>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</si>
  <si>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</si>
  <si>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</si>
  <si>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</si>
  <si>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</si>
  <si>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</si>
  <si>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</si>
  <si>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</si>
  <si>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</si>
  <si>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</si>
  <si>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</si>
  <si>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</si>
  <si>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</si>
  <si>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</si>
  <si>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</si>
  <si>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</si>
  <si>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</si>
  <si>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</si>
  <si>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</si>
  <si>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</si>
  <si>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</si>
  <si>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</si>
  <si>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</si>
  <si>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</si>
  <si>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</si>
  <si>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</si>
  <si>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</si>
  <si>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</si>
  <si>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</si>
  <si>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</si>
  <si>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</si>
  <si>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</si>
  <si>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</si>
  <si>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</si>
  <si>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</si>
  <si>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</si>
  <si>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</si>
  <si>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</si>
  <si>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</si>
  <si>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</si>
  <si>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</si>
  <si>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</si>
  <si>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</si>
  <si>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</si>
  <si>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</si>
  <si>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</si>
  <si>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</si>
  <si>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</si>
  <si>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</si>
  <si>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</si>
  <si>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</si>
  <si>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</si>
  <si>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</si>
  <si>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</si>
  <si>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</si>
  <si>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</si>
  <si>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</si>
  <si>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</si>
  <si>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</si>
  <si>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</si>
  <si>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</si>
  <si>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</si>
  <si>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</si>
  <si>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</si>
  <si>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</si>
  <si>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</si>
  <si>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</si>
  <si>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</si>
  <si>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</si>
  <si>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</si>
  <si>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</si>
  <si>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</si>
  <si>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</si>
  <si>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</si>
  <si>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</si>
  <si>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</si>
  <si>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</si>
  <si>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</si>
  <si>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</si>
  <si>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</si>
  <si>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</si>
  <si>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</si>
  <si>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</si>
  <si>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</si>
  <si>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</si>
  <si>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</si>
  <si>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</si>
  <si>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</si>
  <si>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</si>
  <si>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</si>
  <si>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</si>
  <si>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</si>
  <si>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</si>
  <si>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</si>
  <si>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</si>
  <si>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</si>
  <si>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</si>
  <si>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</si>
  <si>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</si>
  <si>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</si>
  <si>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</si>
  <si>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</si>
  <si>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</si>
  <si>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</si>
  <si>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</si>
  <si>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</si>
  <si>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</si>
  <si>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</si>
  <si>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</si>
  <si>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</si>
  <si>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</si>
  <si>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</si>
  <si>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</si>
  <si>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</si>
  <si>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</si>
  <si>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</si>
  <si>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</si>
  <si>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</si>
  <si>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</si>
  <si>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</si>
  <si>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</si>
  <si>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</si>
  <si>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</si>
  <si>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</si>
  <si>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</si>
  <si>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</si>
  <si>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</si>
  <si>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</si>
  <si>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</si>
  <si>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</si>
  <si>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</si>
  <si>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</si>
  <si>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</si>
  <si>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</si>
  <si>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</si>
  <si>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</si>
  <si>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</si>
  <si>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</si>
  <si>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</si>
  <si>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</si>
  <si>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</si>
  <si>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</si>
  <si>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</si>
  <si>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</si>
  <si>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</si>
  <si>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</si>
  <si>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</si>
  <si>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</si>
  <si>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</si>
  <si>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</si>
  <si>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</si>
  <si>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</si>
  <si>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</si>
  <si>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</si>
  <si>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</si>
  <si>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</si>
  <si>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</si>
  <si>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</si>
  <si>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</si>
  <si>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</si>
  <si>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</si>
  <si>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</si>
  <si>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</si>
  <si>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</si>
  <si>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</si>
  <si>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</si>
  <si>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</si>
  <si>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</si>
  <si>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</si>
  <si>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</si>
  <si>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</si>
  <si>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</si>
  <si>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</si>
  <si>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</si>
  <si>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</si>
  <si>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</si>
  <si>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</si>
  <si>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</si>
  <si>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</si>
  <si>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</si>
  <si>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</si>
  <si>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</si>
  <si>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</si>
  <si>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</si>
  <si>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</si>
  <si>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</si>
  <si>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</si>
  <si>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</si>
  <si>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</si>
  <si>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</si>
  <si>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</si>
  <si>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</si>
  <si>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</si>
  <si>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</si>
  <si>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</si>
  <si>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</si>
  <si>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</si>
  <si>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</si>
  <si>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</si>
  <si>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</si>
  <si>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</si>
  <si>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</si>
  <si>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</si>
  <si>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</si>
  <si>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</si>
  <si>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</si>
  <si>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</si>
  <si>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</si>
  <si>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</si>
  <si>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</si>
  <si>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</si>
  <si>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</si>
  <si>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</si>
  <si>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</si>
  <si>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</si>
  <si>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</si>
  <si>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</si>
  <si>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</si>
  <si>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</si>
  <si>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</si>
  <si>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</si>
  <si>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</si>
  <si>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</si>
  <si>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</si>
  <si>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</si>
  <si>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</si>
  <si>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</si>
  <si>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</si>
  <si>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</si>
  <si>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</si>
  <si>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</si>
  <si>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</si>
  <si>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</si>
  <si>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</si>
  <si>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</si>
  <si>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</si>
  <si>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</si>
  <si>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</si>
  <si>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</si>
  <si>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</si>
  <si>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</si>
  <si>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</si>
  <si>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</si>
  <si>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</si>
  <si>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</si>
  <si>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</si>
  <si>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</si>
  <si>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</si>
  <si>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</si>
  <si>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</si>
  <si>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</si>
  <si>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</si>
  <si>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</si>
  <si>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</si>
  <si>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</si>
  <si>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</si>
  <si>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</si>
  <si>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</si>
  <si>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</si>
  <si>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</si>
  <si>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</si>
  <si>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</si>
  <si>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</si>
  <si>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</si>
  <si>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</si>
  <si>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</si>
  <si>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</si>
  <si>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</si>
  <si>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</si>
  <si>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</si>
  <si>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</si>
  <si>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</si>
  <si>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</si>
  <si>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</si>
  <si>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</si>
  <si>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</si>
  <si>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</si>
  <si>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</si>
  <si>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</si>
  <si>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</si>
  <si>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</si>
  <si>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</si>
  <si>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</si>
  <si>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</si>
  <si>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</si>
  <si>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</si>
  <si>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</si>
  <si>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</si>
  <si>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</si>
  <si>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</si>
  <si>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</si>
  <si>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</si>
  <si>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</si>
  <si>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</si>
  <si>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</si>
  <si>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</si>
  <si>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</si>
  <si>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</si>
  <si>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</si>
  <si>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</si>
  <si>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</si>
  <si>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</si>
  <si>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</si>
  <si>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</si>
  <si>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</si>
  <si>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</si>
  <si>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</si>
  <si>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</si>
  <si>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</si>
  <si>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</si>
  <si>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</si>
  <si>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</si>
  <si>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</si>
  <si>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</si>
  <si>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</si>
  <si>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</si>
  <si>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</si>
  <si>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</si>
  <si>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</si>
  <si>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</si>
  <si>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</si>
  <si>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</si>
  <si>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</si>
  <si>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</si>
  <si>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</si>
  <si>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</si>
  <si>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</si>
  <si>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</si>
  <si>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</si>
  <si>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</si>
  <si>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</si>
  <si>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</si>
  <si>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</si>
  <si>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</si>
  <si>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</si>
  <si>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</si>
  <si>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</si>
  <si>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</si>
  <si>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</si>
  <si>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</si>
  <si>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</si>
  <si>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</si>
  <si>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</si>
  <si>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</si>
  <si>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</si>
  <si>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</si>
  <si>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</si>
  <si>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</si>
  <si>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</si>
  <si>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</si>
  <si>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</si>
  <si>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</si>
  <si>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</si>
  <si>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</si>
  <si>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</si>
  <si>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</si>
  <si>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</si>
  <si>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</si>
  <si>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</si>
  <si>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</si>
  <si>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</si>
  <si>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</si>
  <si>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</si>
  <si>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</si>
  <si>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</si>
  <si>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</si>
  <si>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</si>
  <si>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</si>
  <si>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</si>
  <si>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</si>
  <si>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</si>
  <si>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</si>
  <si>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</si>
  <si>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</si>
  <si>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</si>
  <si>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</si>
  <si>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</si>
  <si>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</si>
  <si>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</si>
  <si>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</si>
  <si>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</si>
  <si>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</si>
  <si>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</si>
  <si>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</si>
  <si>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</si>
  <si>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</si>
  <si>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</si>
  <si>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</si>
  <si>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</si>
  <si>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</si>
  <si>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</si>
  <si>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</si>
  <si>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</si>
  <si>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</si>
  <si>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</si>
  <si>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</si>
  <si>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</si>
  <si>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</si>
  <si>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</si>
  <si>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</si>
  <si>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</si>
  <si>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</si>
  <si>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</si>
  <si>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</si>
  <si>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</si>
  <si>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</si>
  <si>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</si>
  <si>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</si>
  <si>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</si>
  <si>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</si>
  <si>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</si>
  <si>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</si>
  <si>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</si>
  <si>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</si>
  <si>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</si>
  <si>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</si>
  <si>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</si>
  <si>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</si>
  <si>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</si>
  <si>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</si>
  <si>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</si>
  <si>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</si>
  <si>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</si>
  <si>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</si>
  <si>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</si>
  <si>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</si>
  <si>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</si>
  <si>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</si>
  <si>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</si>
  <si>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</si>
  <si>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</si>
  <si>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</si>
  <si>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</si>
  <si>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</si>
  <si>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</si>
  <si>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</si>
  <si>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</si>
  <si>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</si>
  <si>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</si>
  <si>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</si>
  <si>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</si>
  <si>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</si>
  <si>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</si>
  <si>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</si>
  <si>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</si>
  <si>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</si>
  <si>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</si>
  <si>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</si>
  <si>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</si>
  <si>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</si>
  <si>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</si>
  <si>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</si>
  <si>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</si>
  <si>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</si>
  <si>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</si>
  <si>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</si>
  <si>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</si>
  <si>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</si>
  <si>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</si>
  <si>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</si>
  <si>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</si>
  <si>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</si>
  <si>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</si>
  <si>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</si>
  <si>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</si>
  <si>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</si>
  <si>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</si>
  <si>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</si>
  <si>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</si>
  <si>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</si>
  <si>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</si>
  <si>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</si>
  <si>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</si>
  <si>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</si>
  <si>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</si>
  <si>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</si>
  <si>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</si>
  <si>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</si>
  <si>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</si>
  <si>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290330F1PB</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</si>
  <si>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</si>
  <si>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</si>
  <si>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</si>
  <si>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</si>
  <si>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</si>
  <si>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</si>
  <si>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</si>
  <si>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</si>
  <si>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</si>
  <si>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</si>
  <si>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</si>
  <si>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</si>
  <si>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</si>
  <si>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</si>
  <si>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</si>
  <si>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</si>
  <si>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</si>
  <si>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</si>
  <si>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</si>
  <si>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</si>
  <si>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</si>
  <si>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</si>
  <si>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</si>
  <si>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</si>
  <si>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</si>
  <si>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</si>
  <si>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</si>
  <si>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</si>
  <si>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</si>
  <si>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</si>
  <si>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</si>
  <si>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</si>
  <si>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</si>
  <si>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</si>
  <si>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</si>
  <si>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</si>
  <si>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</si>
  <si>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</si>
  <si>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</si>
  <si>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</si>
  <si>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</si>
  <si>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</si>
  <si>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</si>
  <si>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</si>
  <si>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</si>
  <si>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</si>
  <si>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</si>
  <si>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</si>
  <si>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</si>
  <si>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</si>
  <si>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</si>
  <si>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</si>
  <si>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</si>
  <si>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</si>
  <si>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</si>
  <si>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</si>
  <si>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</si>
  <si>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</si>
  <si>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</si>
  <si>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</si>
  <si>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</si>
  <si>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</si>
  <si>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</si>
  <si>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</si>
  <si>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</si>
  <si>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</si>
  <si>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</si>
  <si>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</si>
  <si>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</si>
  <si>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</si>
  <si>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</si>
  <si>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</si>
  <si>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</si>
  <si>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</si>
  <si>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</si>
  <si>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</si>
  <si>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</si>
  <si>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</si>
  <si>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</si>
  <si>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</si>
  <si>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</si>
  <si>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</si>
  <si>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</si>
  <si>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</si>
  <si>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</si>
  <si>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</si>
  <si>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</si>
  <si>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</si>
  <si>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</si>
  <si>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</si>
  <si>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</si>
  <si>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</si>
  <si>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</si>
  <si>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</si>
  <si>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</si>
  <si>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</si>
  <si>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</si>
  <si>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</si>
  <si>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</si>
  <si>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</si>
  <si>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</si>
  <si>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</si>
  <si>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</si>
  <si>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</si>
  <si>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</si>
  <si>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</si>
  <si>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</si>
  <si>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</si>
  <si>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</si>
  <si>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</si>
  <si>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</si>
  <si>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</si>
  <si>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</si>
  <si>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</si>
  <si>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</si>
  <si>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</si>
  <si>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</si>
  <si>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</si>
  <si>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</si>
  <si>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</si>
  <si>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</si>
  <si>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</si>
  <si>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</si>
  <si>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</si>
  <si>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</si>
  <si>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</si>
  <si>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</si>
  <si>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</si>
  <si>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</si>
  <si>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</si>
  <si>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</si>
  <si>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</si>
  <si>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</si>
  <si>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</si>
  <si>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</si>
  <si>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</si>
  <si>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</si>
  <si>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</si>
  <si>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</si>
  <si>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</si>
  <si>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</si>
  <si>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</si>
  <si>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</si>
  <si>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</si>
  <si>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</si>
  <si>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</si>
  <si>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</si>
  <si>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</si>
  <si>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</si>
  <si>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</si>
  <si>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</si>
  <si>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</si>
  <si>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</si>
  <si>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</si>
  <si>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</si>
  <si>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</si>
  <si>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</si>
  <si>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</si>
  <si>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</si>
  <si>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</si>
  <si>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</si>
  <si>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</si>
  <si>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</si>
  <si>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</si>
  <si>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</si>
  <si>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</si>
  <si>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</si>
  <si>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</si>
  <si>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</si>
  <si>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</si>
  <si>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</si>
  <si>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</si>
  <si>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</si>
  <si>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</si>
  <si>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</si>
  <si>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</si>
  <si>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</si>
  <si>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</si>
  <si>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</si>
  <si>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</si>
  <si>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</si>
  <si>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</si>
  <si>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</si>
  <si>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</si>
  <si>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</si>
  <si>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</si>
  <si>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</si>
  <si>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</si>
  <si>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</si>
  <si>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</si>
  <si>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</si>
  <si>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</si>
  <si>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</si>
  <si>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</si>
  <si>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</si>
  <si>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</si>
  <si>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</si>
  <si>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</si>
  <si>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</si>
  <si>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</si>
  <si>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</si>
  <si>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</si>
  <si>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</si>
  <si>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</si>
  <si>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</si>
  <si>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</si>
  <si>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</si>
  <si>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</si>
  <si>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</si>
  <si>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</si>
  <si>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</si>
  <si>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</si>
  <si>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</si>
  <si>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</si>
  <si>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</si>
  <si>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</si>
  <si>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</si>
  <si>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</si>
  <si>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</si>
  <si>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</si>
  <si>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</si>
  <si>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</si>
  <si>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</si>
  <si>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</si>
  <si>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</si>
  <si>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</si>
  <si>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</si>
  <si>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</si>
  <si>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</si>
  <si>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</si>
  <si>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</si>
  <si>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</si>
  <si>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</si>
  <si>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</si>
  <si>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</si>
  <si>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</si>
  <si>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</si>
  <si>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</si>
  <si>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</si>
  <si>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</si>
  <si>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</si>
  <si>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</si>
  <si>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</si>
  <si>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</si>
  <si>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</si>
  <si>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</si>
  <si>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</si>
  <si>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</si>
  <si>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</si>
  <si>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</si>
  <si>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</si>
  <si>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</si>
  <si>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</si>
  <si>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</si>
  <si>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</si>
  <si>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</si>
  <si>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</si>
  <si>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</si>
  <si>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</si>
  <si>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</si>
  <si>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</si>
  <si>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</si>
  <si>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</si>
  <si>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</si>
  <si>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</si>
  <si>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</si>
  <si>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</si>
  <si>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</si>
  <si>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</si>
  <si>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</si>
  <si>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</si>
  <si>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</si>
  <si>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</si>
  <si>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</si>
  <si>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</si>
  <si>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</si>
  <si>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</si>
  <si>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</si>
  <si>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</si>
  <si>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</si>
  <si>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</si>
  <si>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</si>
  <si>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</si>
  <si>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</si>
  <si>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</si>
  <si>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</si>
  <si>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</si>
  <si>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</si>
  <si>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</si>
  <si>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</si>
  <si>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</si>
  <si>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</si>
  <si>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</si>
  <si>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</si>
  <si>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</si>
  <si>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</si>
  <si>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</si>
  <si>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</si>
  <si>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</si>
  <si>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</si>
  <si>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</si>
  <si>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</si>
  <si>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</si>
  <si>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</si>
  <si>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</si>
  <si>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</si>
  <si>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</si>
  <si>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</si>
  <si>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</si>
  <si>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</si>
  <si>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</si>
  <si>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</si>
  <si>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</si>
  <si>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</si>
  <si>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</si>
  <si>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</si>
  <si>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</si>
  <si>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</si>
  <si>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</si>
  <si>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</si>
  <si>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</si>
  <si>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</si>
  <si>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</si>
  <si>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</si>
  <si>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</si>
  <si>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</si>
  <si>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</si>
  <si>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</si>
  <si>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</si>
  <si>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</si>
  <si>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</si>
  <si>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</si>
  <si>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</si>
  <si>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</si>
  <si>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</si>
  <si>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</si>
  <si>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</si>
  <si>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</si>
  <si>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</si>
  <si>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</si>
  <si>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</si>
  <si>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</si>
  <si>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</si>
  <si>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</si>
  <si>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</si>
  <si>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</si>
  <si>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</si>
  <si>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</si>
  <si>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</si>
  <si>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</si>
  <si>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</si>
  <si>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</si>
  <si>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</si>
  <si>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</si>
  <si>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</si>
  <si>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</si>
  <si>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</si>
  <si>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</si>
  <si>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</si>
  <si>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</si>
  <si>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</si>
  <si>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</si>
  <si>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</si>
  <si>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</si>
  <si>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</si>
  <si>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</si>
  <si>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</si>
  <si>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</si>
  <si>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</si>
  <si>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</si>
  <si>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</si>
  <si>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</si>
  <si>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</si>
  <si>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</si>
  <si>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</si>
  <si>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</si>
  <si>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</si>
  <si>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</si>
  <si>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</si>
  <si>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</si>
  <si>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</si>
  <si>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</si>
  <si>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</si>
  <si>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</si>
  <si>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</si>
  <si>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</si>
  <si>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</si>
  <si>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</si>
  <si>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</si>
  <si>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</si>
  <si>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</si>
  <si>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</si>
  <si>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</si>
  <si>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</si>
  <si>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</si>
  <si>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</si>
  <si>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</si>
  <si>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</si>
  <si>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</si>
  <si>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</si>
  <si>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</si>
  <si>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</si>
  <si>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</si>
  <si>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</si>
  <si>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</si>
  <si>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</si>
  <si>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</si>
  <si>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</si>
  <si>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</si>
  <si>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</si>
  <si>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</si>
  <si>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</si>
  <si>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</si>
  <si>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</si>
  <si>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</si>
  <si>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</si>
  <si>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</si>
  <si>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</si>
  <si>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</si>
  <si>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</si>
  <si>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</si>
  <si>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</si>
  <si>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</si>
  <si>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</si>
  <si>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</si>
  <si>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</si>
  <si>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</si>
  <si>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</si>
  <si>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</si>
  <si>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</si>
  <si>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</si>
  <si>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</si>
  <si>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</si>
  <si>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</si>
  <si>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</si>
  <si>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</si>
  <si>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</si>
  <si>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</si>
  <si>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</si>
  <si>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</si>
  <si>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</si>
  <si>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</si>
  <si>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</si>
  <si>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</si>
  <si>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</si>
  <si>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</si>
  <si>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</si>
  <si>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</si>
  <si>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</si>
  <si>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</si>
  <si>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</si>
  <si>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</si>
  <si>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</si>
  <si>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</si>
  <si>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</si>
  <si>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</si>
  <si>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</si>
  <si>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</si>
  <si>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</si>
  <si>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</si>
  <si>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</si>
  <si>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</si>
  <si>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</si>
  <si>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</si>
  <si>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</si>
  <si>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</si>
  <si>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</si>
  <si>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</si>
  <si>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</si>
  <si>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</si>
  <si>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</si>
  <si>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</si>
  <si>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</si>
  <si>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</si>
  <si>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</si>
  <si>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</si>
  <si>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</si>
  <si>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</si>
  <si>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</si>
  <si>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</si>
  <si>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</si>
  <si>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</si>
  <si>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</si>
  <si>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</si>
  <si>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</si>
  <si>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</si>
  <si>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</si>
  <si>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</si>
  <si>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</si>
  <si>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</si>
  <si>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</si>
  <si>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</si>
  <si>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</si>
  <si>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</si>
  <si>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</si>
  <si>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</si>
  <si>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</si>
  <si>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</si>
  <si>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</si>
  <si>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</si>
  <si>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</si>
  <si>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</si>
  <si>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</si>
  <si>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</si>
  <si>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</si>
  <si>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</si>
  <si>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</si>
  <si>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</si>
  <si>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</si>
  <si>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</si>
  <si>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</si>
  <si>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</si>
  <si>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</si>
  <si>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</si>
  <si>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</si>
  <si>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</si>
  <si>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</si>
  <si>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</si>
  <si>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</si>
  <si>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</si>
  <si>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</si>
  <si>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</si>
  <si>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</si>
  <si>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</si>
  <si>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</si>
  <si>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</si>
  <si>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</si>
  <si>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</si>
  <si>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</si>
  <si>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</si>
  <si>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</si>
  <si>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</si>
  <si>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</si>
  <si>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</si>
  <si>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</si>
  <si>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</si>
  <si>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</si>
  <si>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</si>
  <si>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</si>
  <si>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</si>
  <si>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</si>
  <si>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</si>
  <si>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</si>
  <si>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</si>
  <si>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</si>
  <si>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</si>
  <si>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</si>
  <si>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</si>
  <si>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</si>
  <si>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</si>
  <si>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</si>
  <si>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</si>
  <si>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</si>
  <si>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</si>
  <si>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</si>
  <si>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</si>
  <si>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</si>
  <si>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</si>
  <si>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</si>
  <si>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</si>
  <si>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</si>
  <si>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</si>
  <si>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</si>
  <si>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</si>
  <si>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</si>
  <si>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</si>
  <si>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</si>
  <si>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</si>
  <si>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</si>
  <si>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</si>
  <si>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</si>
  <si>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</si>
  <si>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</si>
  <si>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</si>
  <si>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</si>
  <si>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</si>
  <si>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</si>
  <si>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</si>
  <si>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</si>
  <si>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</si>
  <si>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</si>
  <si>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</si>
  <si>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</si>
  <si>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</si>
  <si>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</si>
  <si>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</si>
  <si>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</si>
  <si>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</si>
  <si>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</si>
  <si>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</si>
  <si>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</si>
  <si>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</si>
  <si>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</si>
  <si>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</si>
  <si>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</si>
  <si>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</si>
  <si>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</si>
  <si>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</si>
  <si>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</si>
  <si>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</si>
  <si>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</si>
  <si>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</si>
  <si>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</si>
  <si>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</si>
  <si>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</si>
  <si>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</si>
  <si>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</si>
  <si>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</si>
  <si>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</si>
  <si>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</si>
  <si>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</si>
  <si>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</si>
  <si>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</si>
  <si>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</si>
  <si>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</si>
  <si>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</si>
  <si>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</si>
  <si>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</si>
  <si>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</si>
  <si>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</si>
  <si>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</si>
  <si>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</si>
  <si>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</si>
  <si>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</si>
  <si>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</si>
  <si>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</si>
  <si>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</si>
  <si>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</si>
  <si>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</si>
  <si>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</si>
  <si>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</si>
  <si>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</si>
  <si>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</si>
  <si>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</si>
  <si>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</si>
  <si>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</si>
  <si>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</si>
  <si>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</si>
  <si>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</si>
  <si>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</si>
  <si>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</si>
  <si>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</si>
  <si>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</si>
  <si>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</si>
  <si>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</si>
  <si>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</si>
  <si>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</si>
  <si>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</si>
  <si>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</si>
  <si>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</si>
  <si>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</si>
  <si>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</si>
  <si>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</si>
  <si>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</si>
  <si>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</si>
  <si>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</si>
  <si>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</si>
  <si>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</si>
  <si>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</si>
  <si>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</si>
  <si>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</si>
  <si>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</si>
  <si>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</si>
  <si>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</si>
  <si>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</si>
  <si>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</si>
  <si>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</si>
  <si>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</si>
  <si>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</si>
  <si>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</si>
  <si>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</si>
  <si>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</si>
  <si>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Jorge Alberto Del Rosal Pulido</t>
  </si>
  <si>
    <t>Enlace de Apoyo Desconcentrado de CTI</t>
  </si>
  <si>
    <t>Subadministrador de Apoyo Desconcentrado de CTI</t>
  </si>
  <si>
    <t>José Miguel Angel Rubén Martínez Huitzil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</si>
</sst>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11" fillId="4" borderId="4"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227135</xdr:colOff>
      <xdr:row>4</xdr:row>
      <xdr:rowOff>7110</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44058" cy="707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BM29" sqref="BM29"/>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1"/>
      <c r="AH1" s="241"/>
      <c r="AI1" s="241"/>
      <c r="AJ1" s="241"/>
      <c r="AK1" s="241"/>
      <c r="AL1" s="24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42"/>
      <c r="AH2" s="242"/>
      <c r="AI2" s="242"/>
      <c r="AJ2" s="242"/>
      <c r="AK2" s="242"/>
      <c r="AL2" s="24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83"/>
      <c r="CG2" s="283"/>
      <c r="CH2" s="283"/>
      <c r="CI2" s="283"/>
      <c r="CJ2" s="283"/>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84"/>
      <c r="CG3" s="284"/>
      <c r="CH3" s="284"/>
      <c r="CI3" s="284"/>
      <c r="CJ3" s="284"/>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22" t="s">
        <v>3</v>
      </c>
      <c r="B6" s="223"/>
      <c r="C6" s="223"/>
      <c r="D6" s="223"/>
      <c r="E6" s="223"/>
      <c r="F6" s="223"/>
      <c r="G6" s="223"/>
      <c r="H6" s="58"/>
      <c r="I6" s="196" t="s">
        <v>4</v>
      </c>
      <c r="J6" s="197"/>
      <c r="K6" s="197"/>
      <c r="L6" s="197"/>
      <c r="M6" s="197"/>
      <c r="N6" s="198"/>
      <c r="O6" s="194" t="s">
        <v>5</v>
      </c>
      <c r="P6" s="194"/>
      <c r="Q6" s="194"/>
      <c r="R6" s="194"/>
      <c r="S6" s="194"/>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4" t="s">
        <v>8</v>
      </c>
      <c r="B7" s="225"/>
      <c r="C7" s="225"/>
      <c r="D7" s="225"/>
      <c r="E7" s="225"/>
      <c r="F7" s="225"/>
      <c r="G7" s="226"/>
      <c r="H7" s="59"/>
      <c r="I7" s="219" t="s">
        <v>9</v>
      </c>
      <c r="J7" s="220"/>
      <c r="K7" s="220"/>
      <c r="L7" s="220"/>
      <c r="M7" s="220"/>
      <c r="N7" s="221"/>
      <c r="O7" s="195" t="s">
        <v>10</v>
      </c>
      <c r="P7" s="195"/>
      <c r="Q7" s="195"/>
      <c r="R7" s="195"/>
      <c r="S7" s="195"/>
      <c r="T7" s="219" t="str">
        <f>VLOOKUP(O7,Clave!D8:F660,2,0)</f>
        <v>Subadministración de Apoyo Desconcentrado de Comunicaciones y Tecnologías de la Información de Tlaxcala 1 Tlaxcala</v>
      </c>
      <c r="U7" s="220"/>
      <c r="V7" s="220"/>
      <c r="W7" s="220"/>
      <c r="X7" s="220"/>
      <c r="Y7" s="220"/>
      <c r="Z7" s="220"/>
      <c r="AA7" s="220"/>
      <c r="AB7" s="220"/>
      <c r="AC7" s="220"/>
      <c r="AD7" s="220"/>
      <c r="AE7" s="220"/>
      <c r="AF7" s="220"/>
      <c r="AG7" s="220"/>
      <c r="AH7" s="220"/>
      <c r="AI7" s="220"/>
      <c r="AJ7" s="220"/>
      <c r="AK7" s="220"/>
      <c r="AL7" s="220"/>
      <c r="AM7" s="221"/>
      <c r="AN7" s="260" t="str">
        <f>VLOOKUP(O7,Clave!D8:F661,3,0)</f>
        <v>Archivo de Trámite de la Subadministración de Apoyo Desconcentrado de Comunicaciones y Tecnologías de la Información de Tlaxcala 1 Tlaxcala</v>
      </c>
      <c r="AO7" s="261"/>
      <c r="AP7" s="261"/>
      <c r="AQ7" s="261"/>
      <c r="AR7" s="261"/>
      <c r="AS7" s="261"/>
      <c r="AT7" s="261"/>
      <c r="AU7" s="261"/>
      <c r="AV7" s="261"/>
      <c r="AW7" s="261"/>
      <c r="AX7" s="261"/>
      <c r="AY7" s="261"/>
      <c r="AZ7" s="261"/>
      <c r="BA7" s="261"/>
      <c r="BB7" s="261"/>
      <c r="BC7" s="261"/>
      <c r="BD7" s="261"/>
      <c r="BE7" s="261"/>
      <c r="BF7" s="261"/>
      <c r="BG7" s="262"/>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85" t="s">
        <v>12</v>
      </c>
      <c r="BS10" s="285"/>
      <c r="BT10" s="285"/>
      <c r="BU10" s="285"/>
      <c r="BV10" s="285"/>
      <c r="BW10" s="285"/>
      <c r="BX10" s="285"/>
      <c r="BY10" s="285"/>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6" t="s">
        <v>13</v>
      </c>
      <c r="B12" s="197"/>
      <c r="C12" s="197"/>
      <c r="D12" s="197"/>
      <c r="E12" s="197"/>
      <c r="F12" s="197"/>
      <c r="G12" s="197"/>
      <c r="H12" s="197"/>
      <c r="I12" s="197"/>
      <c r="J12" s="197"/>
      <c r="K12" s="197"/>
      <c r="L12" s="198"/>
      <c r="M12" s="194" t="s">
        <v>14</v>
      </c>
      <c r="N12" s="194"/>
      <c r="O12" s="194"/>
      <c r="P12" s="194"/>
      <c r="Q12" s="194"/>
      <c r="R12" s="194"/>
      <c r="S12" s="194"/>
      <c r="T12" s="196" t="s">
        <v>15</v>
      </c>
      <c r="U12" s="197"/>
      <c r="V12" s="197"/>
      <c r="W12" s="197"/>
      <c r="X12" s="197"/>
      <c r="Y12" s="197"/>
      <c r="Z12" s="197"/>
      <c r="AA12" s="198"/>
      <c r="AB12" s="254" t="s">
        <v>16</v>
      </c>
      <c r="AC12" s="255"/>
      <c r="AD12" s="255"/>
      <c r="AE12" s="255"/>
      <c r="AF12" s="255"/>
      <c r="AG12" s="256"/>
      <c r="AH12" s="222" t="s">
        <v>17</v>
      </c>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43"/>
      <c r="BM12" s="200" t="s">
        <v>18</v>
      </c>
      <c r="BN12" s="200"/>
      <c r="BO12" s="200"/>
      <c r="BP12" s="200"/>
      <c r="BQ12" s="200"/>
      <c r="BR12" s="263" t="s">
        <v>19</v>
      </c>
      <c r="BS12" s="264"/>
      <c r="BT12" s="264"/>
      <c r="BU12" s="264"/>
      <c r="BV12" s="265" t="s">
        <v>20</v>
      </c>
      <c r="BW12" s="266"/>
      <c r="BX12" s="266"/>
      <c r="BY12" s="267"/>
      <c r="BZ12" s="150"/>
      <c r="CA12" s="61"/>
      <c r="CB12" s="61"/>
      <c r="CC12" s="61"/>
      <c r="CD12" s="61"/>
      <c r="CE12" s="61"/>
      <c r="CF12" s="61"/>
      <c r="CG12" s="61"/>
      <c r="CH12" s="61"/>
      <c r="CI12" s="64"/>
      <c r="CJ12" s="64"/>
      <c r="CK12" s="64"/>
      <c r="CL12" s="64"/>
      <c r="CM12" s="64"/>
      <c r="CN12" s="64"/>
      <c r="CO12" s="64"/>
    </row>
    <row r="13" spans="1:99" ht="24.95" customHeight="1" x14ac:dyDescent="0.25">
      <c r="A13" s="203" t="s">
        <v>21</v>
      </c>
      <c r="B13" s="204"/>
      <c r="C13" s="204"/>
      <c r="D13" s="204"/>
      <c r="E13" s="204"/>
      <c r="F13" s="204"/>
      <c r="G13" s="204"/>
      <c r="H13" s="204"/>
      <c r="I13" s="204"/>
      <c r="J13" s="204"/>
      <c r="K13" s="204"/>
      <c r="L13" s="205"/>
      <c r="M13" s="268" t="str">
        <f>VLOOKUP(A13,'Base_Respo_Archivos de Trámite'!$A$8:$G$760,2,0)</f>
        <v>Subadministrador</v>
      </c>
      <c r="N13" s="268"/>
      <c r="O13" s="268"/>
      <c r="P13" s="268"/>
      <c r="Q13" s="268"/>
      <c r="R13" s="268"/>
      <c r="S13" s="268"/>
      <c r="T13" s="257" t="str">
        <f>VLOOKUP(A13,'Base_Respo_Archivos de Trámite'!$A$8:$G$760,7,0)</f>
        <v>angel.martinez@sat.gob.mx</v>
      </c>
      <c r="U13" s="258"/>
      <c r="V13" s="258"/>
      <c r="W13" s="258"/>
      <c r="X13" s="258"/>
      <c r="Y13" s="258"/>
      <c r="Z13" s="258"/>
      <c r="AA13" s="259"/>
      <c r="AB13" s="257" t="str">
        <f>VLOOKUP(A13,'Base_Respo_Archivos de Trámite'!$A$8:$G$760,6,0)</f>
        <v>(246) 465-1007 Ext. 51007</v>
      </c>
      <c r="AC13" s="258"/>
      <c r="AD13" s="258"/>
      <c r="AE13" s="258"/>
      <c r="AF13" s="258"/>
      <c r="AG13" s="259"/>
      <c r="AH13" s="203" t="str">
        <f>VLOOKUP(A13,'Base_Respo_Archivos de Trámite'!$A$8:$G$760,4,0)</f>
        <v>Av. Principal No. 55, Col. La Trinidad-Tepehitec, C.P. 90115, Esq. Av. Instituto Politécnico Nacional, Tlaxcala, Tlaxcala</v>
      </c>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5"/>
      <c r="BM13" s="201" t="str">
        <f>VLOOKUP(A13,'Base_Respo_Archivos de Trámite'!$A$9:$G$760,5,0)</f>
        <v>290330F1PB</v>
      </c>
      <c r="BN13" s="202"/>
      <c r="BO13" s="202"/>
      <c r="BP13" s="202"/>
      <c r="BQ13" s="202"/>
      <c r="BR13" s="272">
        <v>2.9</v>
      </c>
      <c r="BS13" s="273"/>
      <c r="BT13" s="273"/>
      <c r="BU13" s="274"/>
      <c r="BV13" s="269">
        <v>0.54</v>
      </c>
      <c r="BW13" s="270"/>
      <c r="BX13" s="270"/>
      <c r="BY13" s="271"/>
      <c r="BZ13" s="150"/>
      <c r="CA13" s="61"/>
      <c r="CB13" s="61"/>
      <c r="CC13" s="61"/>
      <c r="CD13" s="6"/>
      <c r="CE13" s="6"/>
      <c r="CF13" s="6"/>
      <c r="CG13" s="6"/>
      <c r="CH13" s="6"/>
    </row>
    <row r="14" spans="1:99" ht="14.25" customHeight="1" x14ac:dyDescent="0.25">
      <c r="A14" s="207" t="s">
        <v>22</v>
      </c>
      <c r="B14" s="207"/>
      <c r="C14" s="207" t="s">
        <v>23</v>
      </c>
      <c r="D14" s="207"/>
      <c r="E14" s="207"/>
      <c r="F14" s="240" t="s">
        <v>24</v>
      </c>
      <c r="G14" s="240"/>
      <c r="H14" s="240"/>
      <c r="I14" s="240" t="s">
        <v>25</v>
      </c>
      <c r="J14" s="240"/>
      <c r="K14" s="240"/>
      <c r="L14" s="240" t="s">
        <v>26</v>
      </c>
      <c r="M14" s="240"/>
      <c r="N14" s="240"/>
      <c r="O14" s="240" t="s">
        <v>27</v>
      </c>
      <c r="P14" s="240"/>
      <c r="Q14" s="240"/>
      <c r="R14" s="199" t="s">
        <v>28</v>
      </c>
      <c r="S14" s="199"/>
      <c r="T14" s="199"/>
      <c r="U14" s="199"/>
      <c r="V14" s="199" t="s">
        <v>29</v>
      </c>
      <c r="W14" s="199"/>
      <c r="X14" s="199"/>
      <c r="Y14" s="199"/>
      <c r="Z14" s="199" t="s">
        <v>30</v>
      </c>
      <c r="AA14" s="199"/>
      <c r="AB14" s="199"/>
      <c r="AC14" s="199"/>
      <c r="AD14" s="199" t="s">
        <v>31</v>
      </c>
      <c r="AE14" s="199"/>
      <c r="AF14" s="199"/>
      <c r="AG14" s="199"/>
      <c r="AH14" s="199" t="s">
        <v>32</v>
      </c>
      <c r="AI14" s="199"/>
      <c r="AJ14" s="199"/>
      <c r="AK14" s="199" t="s">
        <v>33</v>
      </c>
      <c r="AL14" s="199"/>
      <c r="AM14" s="199"/>
      <c r="AN14" s="199"/>
      <c r="AO14" s="151" t="s">
        <v>34</v>
      </c>
      <c r="AP14" s="151" t="s">
        <v>35</v>
      </c>
      <c r="AQ14" s="199" t="s">
        <v>36</v>
      </c>
      <c r="AR14" s="199"/>
      <c r="AS14" s="199"/>
      <c r="AT14" s="199"/>
      <c r="AU14" s="206" t="s">
        <v>37</v>
      </c>
      <c r="AV14" s="206"/>
      <c r="AW14" s="206"/>
      <c r="AX14" s="206"/>
      <c r="AY14" s="206"/>
      <c r="AZ14" s="206"/>
      <c r="BA14" s="206"/>
      <c r="BB14" s="206"/>
      <c r="BC14" s="206"/>
      <c r="BD14" s="206"/>
      <c r="BE14" s="206"/>
      <c r="BF14" s="206"/>
      <c r="BG14" s="206"/>
      <c r="BH14" s="206"/>
      <c r="BI14" s="206"/>
      <c r="BJ14" s="206"/>
      <c r="BK14" s="206"/>
      <c r="BL14" s="206"/>
      <c r="BM14" s="206"/>
      <c r="BN14" s="206"/>
      <c r="BO14" s="206"/>
      <c r="BP14" s="207" t="s">
        <v>38</v>
      </c>
      <c r="BQ14" s="207"/>
      <c r="BR14" s="207"/>
      <c r="BS14" s="207"/>
      <c r="BT14" s="193" t="s">
        <v>39</v>
      </c>
      <c r="BU14" s="193"/>
      <c r="BV14" s="193"/>
      <c r="BW14" s="193"/>
      <c r="BX14" s="193"/>
      <c r="BY14" s="193"/>
      <c r="BZ14" s="193"/>
      <c r="CA14" s="193"/>
      <c r="CB14" s="193"/>
      <c r="CC14" s="193"/>
      <c r="CD14" s="193" t="s">
        <v>40</v>
      </c>
      <c r="CE14" s="193"/>
      <c r="CF14" s="193"/>
      <c r="CG14" s="193" t="s">
        <v>40</v>
      </c>
      <c r="CH14" s="193"/>
      <c r="CI14" s="193"/>
      <c r="CJ14" s="193" t="s">
        <v>40</v>
      </c>
      <c r="CK14" s="193"/>
      <c r="CL14" s="193"/>
      <c r="CM14" s="193" t="s">
        <v>40</v>
      </c>
      <c r="CN14" s="193"/>
      <c r="CO14" s="193"/>
      <c r="CP14" s="74"/>
      <c r="CQ14" s="74"/>
      <c r="CR14" s="74"/>
      <c r="CS14" s="74"/>
      <c r="CT14" s="74"/>
      <c r="CU14" s="74"/>
    </row>
    <row r="15" spans="1:99" ht="14.45" customHeight="1" x14ac:dyDescent="0.25">
      <c r="A15" s="232" t="s">
        <v>41</v>
      </c>
      <c r="B15" s="233"/>
      <c r="C15" s="228" t="s">
        <v>42</v>
      </c>
      <c r="D15" s="228"/>
      <c r="E15" s="228"/>
      <c r="F15" s="228" t="s">
        <v>43</v>
      </c>
      <c r="G15" s="228"/>
      <c r="H15" s="228"/>
      <c r="I15" s="228" t="s">
        <v>44</v>
      </c>
      <c r="J15" s="228"/>
      <c r="K15" s="228"/>
      <c r="L15" s="228" t="s">
        <v>45</v>
      </c>
      <c r="M15" s="228"/>
      <c r="N15" s="228"/>
      <c r="O15" s="228" t="s">
        <v>46</v>
      </c>
      <c r="P15" s="228"/>
      <c r="Q15" s="228"/>
      <c r="R15" s="181" t="s">
        <v>47</v>
      </c>
      <c r="S15" s="182"/>
      <c r="T15" s="182"/>
      <c r="U15" s="182"/>
      <c r="V15" s="182"/>
      <c r="W15" s="182"/>
      <c r="X15" s="182"/>
      <c r="Y15" s="182"/>
      <c r="Z15" s="181" t="s">
        <v>48</v>
      </c>
      <c r="AA15" s="182"/>
      <c r="AB15" s="182"/>
      <c r="AC15" s="182"/>
      <c r="AD15" s="182"/>
      <c r="AE15" s="182"/>
      <c r="AF15" s="182"/>
      <c r="AG15" s="182"/>
      <c r="AH15" s="181" t="s">
        <v>49</v>
      </c>
      <c r="AI15" s="182"/>
      <c r="AJ15" s="183"/>
      <c r="AK15" s="279" t="s">
        <v>50</v>
      </c>
      <c r="AL15" s="280"/>
      <c r="AM15" s="280"/>
      <c r="AN15" s="281"/>
      <c r="AO15" s="181" t="s">
        <v>51</v>
      </c>
      <c r="AP15" s="250" t="s">
        <v>52</v>
      </c>
      <c r="AQ15" s="181" t="s">
        <v>53</v>
      </c>
      <c r="AR15" s="182"/>
      <c r="AS15" s="182"/>
      <c r="AT15" s="183"/>
      <c r="AU15" s="251" t="s">
        <v>54</v>
      </c>
      <c r="AV15" s="247" t="s">
        <v>55</v>
      </c>
      <c r="AW15" s="247"/>
      <c r="AX15" s="247"/>
      <c r="AY15" s="247"/>
      <c r="AZ15" s="233"/>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34"/>
      <c r="B16" s="235"/>
      <c r="C16" s="229"/>
      <c r="D16" s="229"/>
      <c r="E16" s="229"/>
      <c r="F16" s="229"/>
      <c r="G16" s="229"/>
      <c r="H16" s="229"/>
      <c r="I16" s="229"/>
      <c r="J16" s="229"/>
      <c r="K16" s="229"/>
      <c r="L16" s="229"/>
      <c r="M16" s="229"/>
      <c r="N16" s="229"/>
      <c r="O16" s="229"/>
      <c r="P16" s="229"/>
      <c r="Q16" s="229"/>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50"/>
      <c r="AQ16" s="184"/>
      <c r="AR16" s="185"/>
      <c r="AS16" s="185"/>
      <c r="AT16" s="186"/>
      <c r="AU16" s="252"/>
      <c r="AV16" s="248"/>
      <c r="AW16" s="248"/>
      <c r="AX16" s="248"/>
      <c r="AY16" s="248"/>
      <c r="AZ16" s="235"/>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34"/>
      <c r="B17" s="235"/>
      <c r="C17" s="229"/>
      <c r="D17" s="229"/>
      <c r="E17" s="229"/>
      <c r="F17" s="229"/>
      <c r="G17" s="229"/>
      <c r="H17" s="229"/>
      <c r="I17" s="229"/>
      <c r="J17" s="229"/>
      <c r="K17" s="229"/>
      <c r="L17" s="229"/>
      <c r="M17" s="229"/>
      <c r="N17" s="229"/>
      <c r="O17" s="229"/>
      <c r="P17" s="229"/>
      <c r="Q17" s="229"/>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50"/>
      <c r="AQ17" s="184"/>
      <c r="AR17" s="185"/>
      <c r="AS17" s="185"/>
      <c r="AT17" s="186"/>
      <c r="AU17" s="252"/>
      <c r="AV17" s="248"/>
      <c r="AW17" s="248"/>
      <c r="AX17" s="248"/>
      <c r="AY17" s="248"/>
      <c r="AZ17" s="235"/>
      <c r="BA17" s="208" t="s">
        <v>68</v>
      </c>
      <c r="BB17" s="208" t="s">
        <v>69</v>
      </c>
      <c r="BC17" s="208" t="s">
        <v>70</v>
      </c>
      <c r="BD17" s="184"/>
      <c r="BE17" s="185"/>
      <c r="BF17" s="185"/>
      <c r="BG17" s="185"/>
      <c r="BH17" s="185"/>
      <c r="BI17" s="185"/>
      <c r="BJ17" s="185"/>
      <c r="BK17" s="185"/>
      <c r="BL17" s="185"/>
      <c r="BM17" s="185"/>
      <c r="BN17" s="185"/>
      <c r="BO17" s="186"/>
      <c r="BP17" s="244" t="s">
        <v>71</v>
      </c>
      <c r="BQ17" s="244" t="s">
        <v>72</v>
      </c>
      <c r="BR17" s="244" t="s">
        <v>73</v>
      </c>
      <c r="BS17" s="244"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34"/>
      <c r="B18" s="235"/>
      <c r="C18" s="229"/>
      <c r="D18" s="229"/>
      <c r="E18" s="229"/>
      <c r="F18" s="229"/>
      <c r="G18" s="229"/>
      <c r="H18" s="229"/>
      <c r="I18" s="229"/>
      <c r="J18" s="229"/>
      <c r="K18" s="229"/>
      <c r="L18" s="229"/>
      <c r="M18" s="229"/>
      <c r="N18" s="229"/>
      <c r="O18" s="229"/>
      <c r="P18" s="229"/>
      <c r="Q18" s="229"/>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50"/>
      <c r="AQ18" s="184"/>
      <c r="AR18" s="185"/>
      <c r="AS18" s="185"/>
      <c r="AT18" s="186"/>
      <c r="AU18" s="252"/>
      <c r="AV18" s="248"/>
      <c r="AW18" s="248"/>
      <c r="AX18" s="248"/>
      <c r="AY18" s="248"/>
      <c r="AZ18" s="235"/>
      <c r="BA18" s="209"/>
      <c r="BB18" s="209"/>
      <c r="BC18" s="209"/>
      <c r="BD18" s="184"/>
      <c r="BE18" s="185"/>
      <c r="BF18" s="185"/>
      <c r="BG18" s="185"/>
      <c r="BH18" s="185"/>
      <c r="BI18" s="185"/>
      <c r="BJ18" s="185"/>
      <c r="BK18" s="185"/>
      <c r="BL18" s="185"/>
      <c r="BM18" s="185"/>
      <c r="BN18" s="185"/>
      <c r="BO18" s="186"/>
      <c r="BP18" s="245"/>
      <c r="BQ18" s="245"/>
      <c r="BR18" s="245"/>
      <c r="BS18" s="245"/>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34"/>
      <c r="B19" s="235"/>
      <c r="C19" s="229"/>
      <c r="D19" s="229"/>
      <c r="E19" s="229"/>
      <c r="F19" s="229"/>
      <c r="G19" s="229"/>
      <c r="H19" s="229"/>
      <c r="I19" s="229"/>
      <c r="J19" s="229"/>
      <c r="K19" s="229"/>
      <c r="L19" s="229"/>
      <c r="M19" s="229"/>
      <c r="N19" s="229"/>
      <c r="O19" s="229"/>
      <c r="P19" s="229"/>
      <c r="Q19" s="229"/>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50"/>
      <c r="AQ19" s="184"/>
      <c r="AR19" s="185"/>
      <c r="AS19" s="185"/>
      <c r="AT19" s="186"/>
      <c r="AU19" s="252"/>
      <c r="AV19" s="248"/>
      <c r="AW19" s="248"/>
      <c r="AX19" s="248"/>
      <c r="AY19" s="248"/>
      <c r="AZ19" s="235"/>
      <c r="BA19" s="209"/>
      <c r="BB19" s="209"/>
      <c r="BC19" s="209"/>
      <c r="BD19" s="184"/>
      <c r="BE19" s="185"/>
      <c r="BF19" s="185"/>
      <c r="BG19" s="185"/>
      <c r="BH19" s="185"/>
      <c r="BI19" s="185"/>
      <c r="BJ19" s="185"/>
      <c r="BK19" s="185"/>
      <c r="BL19" s="185"/>
      <c r="BM19" s="185"/>
      <c r="BN19" s="185"/>
      <c r="BO19" s="186"/>
      <c r="BP19" s="245"/>
      <c r="BQ19" s="245"/>
      <c r="BR19" s="245"/>
      <c r="BS19" s="245"/>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36"/>
      <c r="B20" s="237"/>
      <c r="C20" s="230"/>
      <c r="D20" s="230"/>
      <c r="E20" s="230"/>
      <c r="F20" s="230"/>
      <c r="G20" s="230"/>
      <c r="H20" s="230"/>
      <c r="I20" s="230"/>
      <c r="J20" s="230"/>
      <c r="K20" s="230"/>
      <c r="L20" s="230"/>
      <c r="M20" s="230"/>
      <c r="N20" s="230"/>
      <c r="O20" s="230"/>
      <c r="P20" s="230"/>
      <c r="Q20" s="230"/>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50"/>
      <c r="AQ20" s="154" t="s">
        <v>80</v>
      </c>
      <c r="AR20" s="155" t="s">
        <v>81</v>
      </c>
      <c r="AS20" s="155" t="s">
        <v>82</v>
      </c>
      <c r="AT20" s="155" t="s">
        <v>83</v>
      </c>
      <c r="AU20" s="253"/>
      <c r="AV20" s="249"/>
      <c r="AW20" s="249"/>
      <c r="AX20" s="249"/>
      <c r="AY20" s="249"/>
      <c r="AZ20" s="237"/>
      <c r="BA20" s="210"/>
      <c r="BB20" s="210"/>
      <c r="BC20" s="210"/>
      <c r="BD20" s="187"/>
      <c r="BE20" s="188"/>
      <c r="BF20" s="188"/>
      <c r="BG20" s="188"/>
      <c r="BH20" s="188"/>
      <c r="BI20" s="188"/>
      <c r="BJ20" s="188"/>
      <c r="BK20" s="188"/>
      <c r="BL20" s="188"/>
      <c r="BM20" s="188"/>
      <c r="BN20" s="188"/>
      <c r="BO20" s="189"/>
      <c r="BP20" s="246"/>
      <c r="BQ20" s="246"/>
      <c r="BR20" s="246"/>
      <c r="BS20" s="246"/>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60" customFormat="1" ht="24.95" customHeight="1" x14ac:dyDescent="0.25">
      <c r="A21" s="238">
        <v>1</v>
      </c>
      <c r="B21" s="239"/>
      <c r="C21" s="231">
        <v>9</v>
      </c>
      <c r="D21" s="231"/>
      <c r="E21" s="231"/>
      <c r="F21" s="231">
        <v>1</v>
      </c>
      <c r="G21" s="231"/>
      <c r="H21" s="231"/>
      <c r="I21" s="231">
        <v>0</v>
      </c>
      <c r="J21" s="231"/>
      <c r="K21" s="231"/>
      <c r="L21" s="227">
        <v>0</v>
      </c>
      <c r="M21" s="227"/>
      <c r="N21" s="227"/>
      <c r="O21" s="227"/>
      <c r="P21" s="227"/>
      <c r="Q21" s="227"/>
      <c r="R21" s="156"/>
      <c r="S21" s="156"/>
      <c r="T21" s="156"/>
      <c r="U21" s="156"/>
      <c r="V21" s="156"/>
      <c r="W21" s="156"/>
      <c r="X21" s="156"/>
      <c r="Y21" s="156"/>
      <c r="Z21" s="156"/>
      <c r="AA21" s="156"/>
      <c r="AB21" s="156"/>
      <c r="AC21" s="156"/>
      <c r="AD21" s="156"/>
      <c r="AE21" s="156"/>
      <c r="AF21" s="156"/>
      <c r="AG21" s="156"/>
      <c r="AH21" s="282">
        <f>C21+F21+I21+L21+O21-Z21-AA21-AB21-AC21-AD21-AE21-AF21-AG21</f>
        <v>10</v>
      </c>
      <c r="AI21" s="282"/>
      <c r="AJ21" s="282"/>
      <c r="AK21" s="217"/>
      <c r="AL21" s="218"/>
      <c r="AM21" s="217">
        <v>1</v>
      </c>
      <c r="AN21" s="218"/>
      <c r="AO21" s="157">
        <v>3</v>
      </c>
      <c r="AP21" s="161">
        <f>AO21*0.02</f>
        <v>0.06</v>
      </c>
      <c r="AQ21" s="158"/>
      <c r="AR21" s="158"/>
      <c r="AS21" s="158"/>
      <c r="AT21" s="158"/>
      <c r="AU21" s="159" t="s">
        <v>84</v>
      </c>
      <c r="AV21" s="278" t="str">
        <f>VLOOKUP(AU21,NomSerie!$D$2:$E$24,2,0)</f>
        <v>TECNOLOGÍAS Y SERVICIOS DE LA INFORMACIÓN</v>
      </c>
      <c r="AW21" s="278"/>
      <c r="AX21" s="278"/>
      <c r="AY21" s="278"/>
      <c r="AZ21" s="278"/>
      <c r="BA21" s="211" t="s">
        <v>85</v>
      </c>
      <c r="BB21" s="212"/>
      <c r="BC21" s="213"/>
      <c r="BD21" s="214" t="str">
        <f>VLOOKUP(BA21,NomSerie!$G$29:$H$222,2,0)</f>
        <v xml:space="preserve">SOPORTE A LOS SERVICIOS DE LA OPERACIÓN LOCAL </v>
      </c>
      <c r="BE21" s="215"/>
      <c r="BF21" s="215"/>
      <c r="BG21" s="215"/>
      <c r="BH21" s="215"/>
      <c r="BI21" s="215"/>
      <c r="BJ21" s="215"/>
      <c r="BK21" s="215"/>
      <c r="BL21" s="215"/>
      <c r="BM21" s="215"/>
      <c r="BN21" s="215"/>
      <c r="BO21" s="216"/>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75" t="s">
        <v>86</v>
      </c>
      <c r="BU21" s="276"/>
      <c r="BV21" s="276"/>
      <c r="BW21" s="276"/>
      <c r="BX21" s="276"/>
      <c r="BY21" s="276"/>
      <c r="BZ21" s="276"/>
      <c r="CA21" s="276"/>
      <c r="CB21" s="276"/>
      <c r="CC21" s="277"/>
      <c r="CD21" s="190"/>
      <c r="CE21" s="191"/>
      <c r="CF21" s="192"/>
      <c r="CG21" s="190"/>
      <c r="CH21" s="191"/>
      <c r="CI21" s="192"/>
      <c r="CJ21" s="190"/>
      <c r="CK21" s="191"/>
      <c r="CL21" s="192"/>
      <c r="CM21" s="190"/>
      <c r="CN21" s="191"/>
      <c r="CO21" s="192"/>
    </row>
    <row r="22" spans="1:93" ht="24.75" customHeight="1" x14ac:dyDescent="0.25">
      <c r="A22" s="247" t="s">
        <v>87</v>
      </c>
      <c r="B22" s="247"/>
      <c r="C22" s="289">
        <f>SUM(C21:E21)</f>
        <v>9</v>
      </c>
      <c r="D22" s="289"/>
      <c r="E22" s="289"/>
      <c r="F22" s="289">
        <f>SUM(F21:H21)</f>
        <v>1</v>
      </c>
      <c r="G22" s="289"/>
      <c r="H22" s="289"/>
      <c r="I22" s="289">
        <f>SUM(I21:K21)</f>
        <v>0</v>
      </c>
      <c r="J22" s="289"/>
      <c r="K22" s="289"/>
      <c r="L22" s="289">
        <f>SUM(L21:N21)</f>
        <v>0</v>
      </c>
      <c r="M22" s="289"/>
      <c r="N22" s="289"/>
      <c r="O22" s="289">
        <f>SUM(O21:Q21)</f>
        <v>0</v>
      </c>
      <c r="P22" s="289"/>
      <c r="Q22" s="289"/>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9">
        <f>SUM(AH21:AJ21)</f>
        <v>10</v>
      </c>
      <c r="AI22" s="289"/>
      <c r="AJ22" s="289"/>
      <c r="AK22" s="290">
        <f>SUM(AK21:AL21)</f>
        <v>0</v>
      </c>
      <c r="AL22" s="291"/>
      <c r="AM22" s="290">
        <f>SUM(AM21:AN21)</f>
        <v>1</v>
      </c>
      <c r="AN22" s="291"/>
      <c r="AO22" s="75">
        <f t="shared" ref="AO22:AT22" si="1">SUM(AO21:AO21)</f>
        <v>3</v>
      </c>
      <c r="AP22" s="141">
        <f t="shared" si="1"/>
        <v>0.06</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86" t="s">
        <v>88</v>
      </c>
      <c r="L30" s="286"/>
      <c r="M30" s="286"/>
      <c r="N30" s="286"/>
      <c r="O30" s="286"/>
      <c r="P30" s="286"/>
      <c r="Q30" s="286"/>
      <c r="R30" s="286"/>
      <c r="S30" s="171"/>
      <c r="T30" s="171"/>
      <c r="U30" s="171"/>
      <c r="V30" s="171"/>
      <c r="W30" s="171"/>
      <c r="X30" s="171"/>
      <c r="Y30" s="171"/>
      <c r="Z30" s="171"/>
      <c r="AA30" s="171"/>
      <c r="AB30" s="171"/>
      <c r="AC30" s="171"/>
      <c r="BQ30" s="286" t="s">
        <v>89</v>
      </c>
      <c r="BR30" s="286"/>
      <c r="BS30" s="286"/>
      <c r="BT30" s="286"/>
      <c r="BU30" s="2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8" t="s">
        <v>90</v>
      </c>
      <c r="I33" s="288"/>
      <c r="J33" s="288"/>
      <c r="K33" s="288"/>
      <c r="L33" s="288"/>
      <c r="M33" s="288"/>
      <c r="N33" s="288"/>
      <c r="O33" s="288"/>
      <c r="P33" s="288"/>
      <c r="Q33" s="288"/>
      <c r="R33" s="288"/>
      <c r="S33" s="288"/>
      <c r="T33" s="288"/>
      <c r="U33" s="288"/>
      <c r="V33" s="174"/>
      <c r="W33" s="174"/>
      <c r="X33" s="174"/>
      <c r="Y33" s="174"/>
      <c r="Z33" s="174"/>
      <c r="AA33" s="171"/>
      <c r="AB33" s="171"/>
      <c r="AC33" s="171"/>
      <c r="BK33" s="288" t="s">
        <v>91</v>
      </c>
      <c r="BL33" s="288"/>
      <c r="BM33" s="288"/>
      <c r="BN33" s="288"/>
      <c r="BO33" s="288"/>
      <c r="BP33" s="288"/>
      <c r="BQ33" s="288"/>
      <c r="BR33" s="288"/>
      <c r="BS33" s="288"/>
      <c r="BT33" s="288"/>
      <c r="BU33" s="288"/>
      <c r="BV33" s="288"/>
      <c r="BW33" s="288"/>
      <c r="BX33" s="288"/>
      <c r="BY33" s="288"/>
      <c r="BZ33" s="288"/>
      <c r="CA33" s="288"/>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86"/>
      <c r="CL34" s="287"/>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2" t="s">
        <v>5989</v>
      </c>
      <c r="I36" s="292"/>
      <c r="J36" s="292"/>
      <c r="K36" s="292"/>
      <c r="L36" s="292"/>
      <c r="M36" s="292"/>
      <c r="N36" s="292"/>
      <c r="O36" s="292"/>
      <c r="P36" s="292"/>
      <c r="Q36" s="292"/>
      <c r="R36" s="292"/>
      <c r="S36" s="292"/>
      <c r="T36" s="292"/>
      <c r="U36" s="292"/>
      <c r="V36" s="171"/>
      <c r="W36" s="171"/>
      <c r="X36" s="171"/>
      <c r="Y36" s="171"/>
      <c r="Z36" s="171"/>
      <c r="AA36" s="171"/>
      <c r="AB36" s="171"/>
      <c r="AC36" s="171"/>
      <c r="BK36" s="292" t="s">
        <v>5992</v>
      </c>
      <c r="BL36" s="292"/>
      <c r="BM36" s="292"/>
      <c r="BN36" s="292"/>
      <c r="BO36" s="292"/>
      <c r="BP36" s="292"/>
      <c r="BQ36" s="292"/>
      <c r="BR36" s="292"/>
      <c r="BS36" s="292"/>
      <c r="BT36" s="292"/>
      <c r="BU36" s="292"/>
      <c r="BV36" s="292"/>
      <c r="BW36" s="292"/>
      <c r="BX36" s="292"/>
      <c r="BY36" s="292"/>
      <c r="BZ36" s="292"/>
      <c r="CA36" s="292"/>
    </row>
    <row r="37" spans="1:90" s="172" customFormat="1" ht="14.25" customHeight="1" x14ac:dyDescent="0.25">
      <c r="A37" s="171"/>
      <c r="B37" s="171"/>
      <c r="C37" s="171"/>
      <c r="D37" s="171"/>
      <c r="E37" s="171"/>
      <c r="F37" s="171"/>
      <c r="G37" s="171"/>
      <c r="H37" s="288" t="s">
        <v>5990</v>
      </c>
      <c r="I37" s="288"/>
      <c r="J37" s="288"/>
      <c r="K37" s="288"/>
      <c r="L37" s="288"/>
      <c r="M37" s="288"/>
      <c r="N37" s="288"/>
      <c r="O37" s="288"/>
      <c r="P37" s="288"/>
      <c r="Q37" s="288"/>
      <c r="R37" s="288"/>
      <c r="S37" s="288"/>
      <c r="T37" s="288"/>
      <c r="U37" s="288"/>
      <c r="V37" s="171"/>
      <c r="W37" s="171"/>
      <c r="X37" s="171"/>
      <c r="Y37" s="171"/>
      <c r="Z37" s="171"/>
      <c r="AA37" s="171"/>
      <c r="AB37" s="171"/>
      <c r="AC37" s="171"/>
      <c r="BK37" s="288" t="s">
        <v>5991</v>
      </c>
      <c r="BL37" s="288"/>
      <c r="BM37" s="288"/>
      <c r="BN37" s="288"/>
      <c r="BO37" s="288"/>
      <c r="BP37" s="288"/>
      <c r="BQ37" s="288"/>
      <c r="BR37" s="288"/>
      <c r="BS37" s="288"/>
      <c r="BT37" s="288"/>
      <c r="BU37" s="288"/>
      <c r="BV37" s="288"/>
      <c r="BW37" s="288"/>
      <c r="BX37" s="288"/>
      <c r="BY37" s="288"/>
      <c r="BZ37" s="288"/>
      <c r="CA37" s="288"/>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w2yfXTyKQahBr3suDBI6GZWQriI6S8wdbImsjT+Ldus291p7kRQaUgbuUp7CA4PYybVOXZYong6+hH0/nm2PMA==" saltValue="oz3ouufo8ZLayVK6aAbIa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BT21:CC21"/>
    <mergeCell ref="CD21:CF21"/>
    <mergeCell ref="AV21:AZ21"/>
    <mergeCell ref="AK15:AN15"/>
    <mergeCell ref="AH21:AJ21"/>
    <mergeCell ref="BA15:BC16"/>
    <mergeCell ref="CF2:CJ2"/>
    <mergeCell ref="CF3:CJ3"/>
    <mergeCell ref="BA17:BA20"/>
    <mergeCell ref="BD15:BO20"/>
    <mergeCell ref="BR10:BY10"/>
    <mergeCell ref="BP15:BS16"/>
    <mergeCell ref="BT15:CC20"/>
    <mergeCell ref="AM21:AN21"/>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BV13:BY13"/>
    <mergeCell ref="BR13:BU13"/>
    <mergeCell ref="AB13:AG13"/>
    <mergeCell ref="CD15:CF20"/>
    <mergeCell ref="CD14:CF14"/>
    <mergeCell ref="BT14:CC14"/>
    <mergeCell ref="Z17:AC18"/>
    <mergeCell ref="O15:Q20"/>
    <mergeCell ref="O14:Q14"/>
    <mergeCell ref="R14:U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CM15:CO20"/>
    <mergeCell ref="CM21:CO21"/>
    <mergeCell ref="CM14:CO14"/>
    <mergeCell ref="CJ21:CL21"/>
    <mergeCell ref="CG21:CI21"/>
    <mergeCell ref="CG14:CI14"/>
    <mergeCell ref="O6:S6"/>
    <mergeCell ref="O7:S7"/>
    <mergeCell ref="T12:AA12"/>
    <mergeCell ref="V19:Y19"/>
    <mergeCell ref="V14:Y14"/>
    <mergeCell ref="Z14:AC14"/>
    <mergeCell ref="BM12:BQ12"/>
    <mergeCell ref="T6:AM6"/>
    <mergeCell ref="R19:U19"/>
    <mergeCell ref="BM13:BQ13"/>
    <mergeCell ref="AH13:BL13"/>
    <mergeCell ref="AU14:BO14"/>
    <mergeCell ref="BP14:BS14"/>
    <mergeCell ref="Z19:AC19"/>
    <mergeCell ref="BB17:BB20"/>
    <mergeCell ref="BA21:BC21"/>
    <mergeCell ref="BD21:BO21"/>
    <mergeCell ref="AK21:AL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10</v>
      </c>
      <c r="W43" s="54" t="s">
        <v>773</v>
      </c>
      <c r="X43" s="54" t="s">
        <v>774</v>
      </c>
      <c r="Y43" s="54" t="s">
        <v>775</v>
      </c>
      <c r="Z43" s="54" t="s">
        <v>776</v>
      </c>
      <c r="AA43" s="54" t="s">
        <v>777</v>
      </c>
      <c r="AB43" s="54" t="s">
        <v>771</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352</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352</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352</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352</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352</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352</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352</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352</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352</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352</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352</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352</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352</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352</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352</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352</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352</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352</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352</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352</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352</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352</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352</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352</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352</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775</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786</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797</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808</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819</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830</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841</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852</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863</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875</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886</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897</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908</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919</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930</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941</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952</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963</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975</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986</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997</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1009</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1021</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1032</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1043</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10</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783</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794</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805</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816</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827</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838</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860</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894</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905</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916</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927</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938</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949</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960</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972</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983</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994</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1006</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1018</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1029</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1040</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1051</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883</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872</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849</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776</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787</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798</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809</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820</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831</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842</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853</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864</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876</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887</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898</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909</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920</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931</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942</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953</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964</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976</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987</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998</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1010</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1022</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1033</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1044</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774</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785</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796</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807</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818</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829</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840</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851</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862</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874</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885</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896</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907</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918</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929</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940</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951</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962</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974</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985</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996</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1008</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1020</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1031</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1042</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773</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784</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795</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806</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817</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828</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839</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850</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861</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873</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884</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895</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906</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917</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928</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939</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950</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961</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973</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984</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995</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1007</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1019</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1030</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1041</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777</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788</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799</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810</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821</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832</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843</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854</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865</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877</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888</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899</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910</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921</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932</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943</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954</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965</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977</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988</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999</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1011</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1023</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1034</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1045</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966</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811</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944</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778</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1035</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922</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833</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844</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789</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1024</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955</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800</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878</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933</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1012</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911</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1046</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989</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866</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978</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1000</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889</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855</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900</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822</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Normal="100" workbookViewId="0">
      <selection activeCell="A684" sqref="A684"/>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956</v>
      </c>
      <c r="NE7" s="2" t="s">
        <v>1083</v>
      </c>
      <c r="NF7" s="2" t="s">
        <v>725</v>
      </c>
      <c r="NG7" s="2" t="s">
        <v>747</v>
      </c>
      <c r="NH7" s="2" t="s">
        <v>736</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758</v>
      </c>
      <c r="NX7" s="2" t="s">
        <v>971</v>
      </c>
      <c r="NY7" s="2" t="s">
        <v>945</v>
      </c>
      <c r="NZ7" s="2" t="s">
        <v>1091</v>
      </c>
      <c r="OA7" s="2" t="s">
        <v>801</v>
      </c>
      <c r="OB7" s="2" t="s">
        <v>990</v>
      </c>
      <c r="OC7" s="2" t="s">
        <v>856</v>
      </c>
      <c r="OD7" s="2" t="s">
        <v>1161</v>
      </c>
      <c r="OE7" s="2" t="s">
        <v>1075</v>
      </c>
      <c r="OF7" s="2" t="s">
        <v>769</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3424</v>
      </c>
      <c r="SM8" s="22" t="s">
        <v>3468</v>
      </c>
      <c r="SN8" s="22" t="s">
        <v>3469</v>
      </c>
      <c r="SO8" s="22" t="s">
        <v>3470</v>
      </c>
      <c r="SP8" s="22" t="s">
        <v>3471</v>
      </c>
      <c r="SQ8" s="22" t="s">
        <v>3472</v>
      </c>
      <c r="SR8" s="22" t="s">
        <v>3473</v>
      </c>
      <c r="SS8" s="22" t="s">
        <v>21</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956</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923</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823</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812</v>
      </c>
      <c r="D142" s="22" t="s">
        <v>4065</v>
      </c>
      <c r="E142" s="2">
        <v>400350000</v>
      </c>
      <c r="F142" s="4" t="s">
        <v>4066</v>
      </c>
      <c r="G142" s="25" t="s">
        <v>3733</v>
      </c>
      <c r="H142" s="6">
        <f t="shared" si="13"/>
        <v>35</v>
      </c>
    </row>
    <row r="143" spans="1:8" ht="40.5" x14ac:dyDescent="0.25">
      <c r="A143" s="4" t="s">
        <v>3344</v>
      </c>
      <c r="B143" s="4" t="s">
        <v>3594</v>
      </c>
      <c r="C143" s="22" t="s">
        <v>812</v>
      </c>
      <c r="D143" s="22" t="s">
        <v>4065</v>
      </c>
      <c r="E143" s="2">
        <v>400350000</v>
      </c>
      <c r="F143" s="4" t="s">
        <v>4066</v>
      </c>
      <c r="G143" s="25" t="s">
        <v>3733</v>
      </c>
      <c r="H143" s="6">
        <f t="shared" si="13"/>
        <v>22</v>
      </c>
    </row>
    <row r="144" spans="1:8" ht="27" x14ac:dyDescent="0.25">
      <c r="A144" s="4" t="s">
        <v>3345</v>
      </c>
      <c r="B144" s="4" t="s">
        <v>3594</v>
      </c>
      <c r="C144" s="22" t="s">
        <v>867</v>
      </c>
      <c r="D144" s="22" t="s">
        <v>4067</v>
      </c>
      <c r="E144" s="2">
        <v>710201000</v>
      </c>
      <c r="F144" s="4" t="s">
        <v>4068</v>
      </c>
      <c r="G144" s="25" t="s">
        <v>3733</v>
      </c>
      <c r="H144" s="6">
        <f t="shared" si="13"/>
        <v>24</v>
      </c>
    </row>
    <row r="145" spans="1:8" ht="27" x14ac:dyDescent="0.25">
      <c r="A145" s="4" t="s">
        <v>3346</v>
      </c>
      <c r="B145" s="4" t="s">
        <v>3594</v>
      </c>
      <c r="C145" s="22" t="s">
        <v>879</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890</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1001</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967</v>
      </c>
      <c r="D153" s="22" t="s">
        <v>4095</v>
      </c>
      <c r="E153" s="2">
        <v>1409701000</v>
      </c>
      <c r="F153" s="4" t="s">
        <v>4096</v>
      </c>
      <c r="G153" s="25" t="s">
        <v>4097</v>
      </c>
      <c r="H153" s="6">
        <f t="shared" si="13"/>
        <v>29</v>
      </c>
    </row>
    <row r="154" spans="1:8" ht="27" x14ac:dyDescent="0.25">
      <c r="A154" s="4" t="s">
        <v>3354</v>
      </c>
      <c r="B154" s="4" t="s">
        <v>3682</v>
      </c>
      <c r="C154" s="22" t="s">
        <v>945</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801</v>
      </c>
      <c r="D156" s="22" t="s">
        <v>4103</v>
      </c>
      <c r="E156" s="2">
        <v>300301000</v>
      </c>
      <c r="F156" s="4" t="s">
        <v>4104</v>
      </c>
      <c r="G156" s="25" t="s">
        <v>3733</v>
      </c>
      <c r="H156" s="6">
        <f t="shared" si="13"/>
        <v>19</v>
      </c>
    </row>
    <row r="157" spans="1:8" x14ac:dyDescent="0.25">
      <c r="A157" s="4" t="s">
        <v>3357</v>
      </c>
      <c r="B157" s="4" t="s">
        <v>3714</v>
      </c>
      <c r="C157" s="22" t="s">
        <v>990</v>
      </c>
      <c r="D157" s="22" t="s">
        <v>4105</v>
      </c>
      <c r="E157" s="2">
        <v>1605204000</v>
      </c>
      <c r="F157" s="4" t="s">
        <v>4106</v>
      </c>
      <c r="G157" s="25" t="s">
        <v>3733</v>
      </c>
      <c r="H157" s="6">
        <f t="shared" si="13"/>
        <v>28</v>
      </c>
    </row>
    <row r="158" spans="1:8" ht="27" x14ac:dyDescent="0.25">
      <c r="A158" s="4" t="s">
        <v>3358</v>
      </c>
      <c r="B158" s="4" t="s">
        <v>3594</v>
      </c>
      <c r="C158" s="22" t="s">
        <v>856</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934</v>
      </c>
      <c r="D162" s="22" t="s">
        <v>4117</v>
      </c>
      <c r="E162" s="2">
        <v>900201100</v>
      </c>
      <c r="F162" s="4" t="s">
        <v>4118</v>
      </c>
      <c r="G162" s="25" t="s">
        <v>3733</v>
      </c>
      <c r="H162" s="6">
        <f t="shared" si="13"/>
        <v>30</v>
      </c>
    </row>
    <row r="163" spans="1:8" x14ac:dyDescent="0.25">
      <c r="A163" s="4" t="s">
        <v>3363</v>
      </c>
      <c r="B163" s="4" t="s">
        <v>3594</v>
      </c>
      <c r="C163" s="22" t="s">
        <v>1013</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901</v>
      </c>
      <c r="D170" s="22" t="s">
        <v>4131</v>
      </c>
      <c r="E170" s="2">
        <v>805203000</v>
      </c>
      <c r="F170" s="4" t="s">
        <v>4132</v>
      </c>
      <c r="G170" s="25" t="s">
        <v>4133</v>
      </c>
      <c r="H170" s="6">
        <f t="shared" si="13"/>
        <v>18</v>
      </c>
    </row>
    <row r="171" spans="1:8" ht="27" x14ac:dyDescent="0.25">
      <c r="A171" s="4" t="s">
        <v>3368</v>
      </c>
      <c r="B171" s="4" t="s">
        <v>3660</v>
      </c>
      <c r="C171" s="22" t="s">
        <v>834</v>
      </c>
      <c r="D171" s="22" t="s">
        <v>4134</v>
      </c>
      <c r="E171" s="2" t="s">
        <v>4135</v>
      </c>
      <c r="F171" s="4" t="s">
        <v>4136</v>
      </c>
      <c r="G171" s="25" t="s">
        <v>3733</v>
      </c>
      <c r="H171" s="6">
        <f t="shared" si="13"/>
        <v>22</v>
      </c>
    </row>
    <row r="172" spans="1:8" ht="27" x14ac:dyDescent="0.25">
      <c r="A172" s="4" t="s">
        <v>3650</v>
      </c>
      <c r="B172" s="4" t="s">
        <v>3594</v>
      </c>
      <c r="C172" s="22" t="s">
        <v>834</v>
      </c>
      <c r="D172" s="22" t="s">
        <v>4134</v>
      </c>
      <c r="E172" s="2" t="s">
        <v>4135</v>
      </c>
      <c r="F172" s="4" t="s">
        <v>4137</v>
      </c>
      <c r="G172" s="25" t="s">
        <v>3733</v>
      </c>
      <c r="H172" s="6">
        <f t="shared" si="13"/>
        <v>21</v>
      </c>
    </row>
    <row r="173" spans="1:8" ht="27" x14ac:dyDescent="0.25">
      <c r="A173" s="4" t="s">
        <v>4138</v>
      </c>
      <c r="B173" s="72"/>
      <c r="C173" s="22" t="s">
        <v>834</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1036</v>
      </c>
      <c r="D175" s="22" t="s">
        <v>4141</v>
      </c>
      <c r="E175" s="2" t="s">
        <v>4142</v>
      </c>
      <c r="F175" s="4" t="s">
        <v>4143</v>
      </c>
      <c r="G175" s="25" t="s">
        <v>3733</v>
      </c>
      <c r="H175" s="6">
        <f t="shared" si="13"/>
        <v>31</v>
      </c>
    </row>
    <row r="176" spans="1:8" ht="27" x14ac:dyDescent="0.25">
      <c r="A176" s="4" t="s">
        <v>3371</v>
      </c>
      <c r="B176" s="4" t="s">
        <v>3594</v>
      </c>
      <c r="C176" s="22" t="s">
        <v>912</v>
      </c>
      <c r="D176" s="22" t="s">
        <v>4144</v>
      </c>
      <c r="E176" s="2">
        <v>800502000</v>
      </c>
      <c r="F176" s="4" t="s">
        <v>4145</v>
      </c>
      <c r="G176" s="25" t="s">
        <v>4146</v>
      </c>
      <c r="H176" s="6">
        <f t="shared" si="13"/>
        <v>26</v>
      </c>
    </row>
    <row r="177" spans="1:16383" ht="27" x14ac:dyDescent="0.25">
      <c r="A177" s="4" t="s">
        <v>3372</v>
      </c>
      <c r="B177" s="4" t="s">
        <v>3660</v>
      </c>
      <c r="C177" s="22" t="s">
        <v>1047</v>
      </c>
      <c r="D177" s="22" t="s">
        <v>4147</v>
      </c>
      <c r="E177" s="2" t="s">
        <v>4148</v>
      </c>
      <c r="F177" s="4" t="s">
        <v>4149</v>
      </c>
      <c r="G177" s="25" t="s">
        <v>4150</v>
      </c>
      <c r="H177" s="6">
        <f t="shared" si="13"/>
        <v>20</v>
      </c>
    </row>
    <row r="178" spans="1:16383" ht="40.5" x14ac:dyDescent="0.25">
      <c r="A178" s="4" t="s">
        <v>3373</v>
      </c>
      <c r="B178" s="4" t="s">
        <v>3594</v>
      </c>
      <c r="C178" s="22" t="s">
        <v>1025</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779</v>
      </c>
      <c r="D185" s="22" t="s">
        <v>4168</v>
      </c>
      <c r="E185" s="2">
        <v>200304000</v>
      </c>
      <c r="F185" s="4" t="s">
        <v>4169</v>
      </c>
      <c r="G185" s="25" t="s">
        <v>3710</v>
      </c>
      <c r="H185" s="6">
        <f t="shared" si="13"/>
        <v>23</v>
      </c>
    </row>
    <row r="186" spans="1:16383" ht="27" x14ac:dyDescent="0.25">
      <c r="A186" s="4" t="s">
        <v>3379</v>
      </c>
      <c r="B186" s="4" t="s">
        <v>3594</v>
      </c>
      <c r="C186" s="22" t="s">
        <v>790</v>
      </c>
      <c r="D186" s="22" t="s">
        <v>4170</v>
      </c>
      <c r="E186" s="2" t="s">
        <v>3722</v>
      </c>
      <c r="F186" s="4" t="s">
        <v>4171</v>
      </c>
      <c r="G186" s="25" t="s">
        <v>4172</v>
      </c>
      <c r="H186" s="6">
        <f t="shared" si="13"/>
        <v>32</v>
      </c>
    </row>
    <row r="187" spans="1:16383" ht="27" x14ac:dyDescent="0.25">
      <c r="A187" s="4" t="s">
        <v>3380</v>
      </c>
      <c r="B187" s="4" t="s">
        <v>3714</v>
      </c>
      <c r="C187" s="22" t="s">
        <v>979</v>
      </c>
      <c r="D187" s="22" t="s">
        <v>4173</v>
      </c>
      <c r="E187" s="2" t="s">
        <v>4174</v>
      </c>
      <c r="F187" s="4" t="s">
        <v>4175</v>
      </c>
      <c r="G187" s="25" t="s">
        <v>4176</v>
      </c>
      <c r="H187" s="6">
        <f t="shared" si="13"/>
        <v>20</v>
      </c>
    </row>
    <row r="188" spans="1:16383" ht="27" x14ac:dyDescent="0.25">
      <c r="A188" s="4" t="s">
        <v>3381</v>
      </c>
      <c r="B188" s="4" t="s">
        <v>3660</v>
      </c>
      <c r="C188" s="22" t="s">
        <v>845</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3454</v>
      </c>
      <c r="B658" s="4" t="s">
        <v>3682</v>
      </c>
      <c r="C658" s="22" t="s">
        <v>1851</v>
      </c>
      <c r="D658" s="22" t="s">
        <v>5242</v>
      </c>
      <c r="E658" s="2">
        <v>1700705000</v>
      </c>
      <c r="F658" s="4" t="s">
        <v>5243</v>
      </c>
      <c r="G658" s="25" t="s">
        <v>5244</v>
      </c>
      <c r="H658" s="6">
        <f t="shared" si="21"/>
        <v>34</v>
      </c>
    </row>
    <row r="659" spans="1:8" ht="27" x14ac:dyDescent="0.25">
      <c r="A659" s="4" t="s">
        <v>3455</v>
      </c>
      <c r="B659" s="4" t="s">
        <v>3682</v>
      </c>
      <c r="C659" s="22" t="s">
        <v>1854</v>
      </c>
      <c r="D659" s="22" t="s">
        <v>5245</v>
      </c>
      <c r="E659" s="2">
        <v>1801705101</v>
      </c>
      <c r="F659" s="4" t="s">
        <v>5246</v>
      </c>
      <c r="G659" s="25" t="s">
        <v>5247</v>
      </c>
      <c r="H659" s="6">
        <f t="shared" si="21"/>
        <v>29</v>
      </c>
    </row>
    <row r="660" spans="1:8" ht="27" x14ac:dyDescent="0.25">
      <c r="A660" s="4" t="s">
        <v>3456</v>
      </c>
      <c r="B660" s="4" t="s">
        <v>3682</v>
      </c>
      <c r="C660" s="22" t="s">
        <v>1857</v>
      </c>
      <c r="D660" s="22" t="s">
        <v>5248</v>
      </c>
      <c r="E660" s="2">
        <v>1903904000</v>
      </c>
      <c r="F660" s="4" t="s">
        <v>5249</v>
      </c>
      <c r="G660" s="25" t="s">
        <v>5250</v>
      </c>
      <c r="H660" s="6">
        <f t="shared" si="21"/>
        <v>27</v>
      </c>
    </row>
    <row r="661" spans="1:8" ht="27" x14ac:dyDescent="0.25">
      <c r="A661" s="4" t="s">
        <v>3457</v>
      </c>
      <c r="B661" s="4" t="s">
        <v>3682</v>
      </c>
      <c r="C661" s="22" t="s">
        <v>1860</v>
      </c>
      <c r="D661" s="22" t="s">
        <v>5251</v>
      </c>
      <c r="E661" s="2" t="s">
        <v>3830</v>
      </c>
      <c r="F661" s="4" t="s">
        <v>5252</v>
      </c>
      <c r="G661" s="25" t="s">
        <v>5253</v>
      </c>
      <c r="H661" s="6">
        <f t="shared" si="21"/>
        <v>32</v>
      </c>
    </row>
    <row r="662" spans="1:8" ht="27" x14ac:dyDescent="0.25">
      <c r="A662" s="4" t="s">
        <v>3458</v>
      </c>
      <c r="B662" s="4" t="s">
        <v>3682</v>
      </c>
      <c r="C662" s="22" t="s">
        <v>1863</v>
      </c>
      <c r="D662" s="22" t="s">
        <v>5254</v>
      </c>
      <c r="E662" s="2">
        <v>1901902000</v>
      </c>
      <c r="F662" s="4" t="s">
        <v>5255</v>
      </c>
      <c r="G662" s="25" t="s">
        <v>5256</v>
      </c>
      <c r="H662" s="6">
        <f t="shared" si="21"/>
        <v>25</v>
      </c>
    </row>
    <row r="663" spans="1:8" ht="27" x14ac:dyDescent="0.25">
      <c r="A663" s="4" t="s">
        <v>3459</v>
      </c>
      <c r="B663" s="4" t="s">
        <v>3682</v>
      </c>
      <c r="C663" s="22" t="s">
        <v>1866</v>
      </c>
      <c r="D663" s="22" t="s">
        <v>5257</v>
      </c>
      <c r="E663" s="2">
        <v>2006701000</v>
      </c>
      <c r="F663" s="4" t="s">
        <v>5258</v>
      </c>
      <c r="G663" s="25" t="s">
        <v>5259</v>
      </c>
      <c r="H663" s="6">
        <f t="shared" si="21"/>
        <v>15</v>
      </c>
    </row>
    <row r="664" spans="1:8" ht="27" x14ac:dyDescent="0.25">
      <c r="A664" s="4" t="s">
        <v>3460</v>
      </c>
      <c r="B664" s="4" t="s">
        <v>3682</v>
      </c>
      <c r="C664" s="22" t="s">
        <v>1869</v>
      </c>
      <c r="D664" s="22" t="s">
        <v>5260</v>
      </c>
      <c r="E664" s="2">
        <v>2111901000</v>
      </c>
      <c r="F664" s="4" t="s">
        <v>5261</v>
      </c>
      <c r="G664" s="25" t="s">
        <v>5262</v>
      </c>
      <c r="H664" s="6">
        <f t="shared" si="21"/>
        <v>23</v>
      </c>
    </row>
    <row r="665" spans="1:8" ht="27" x14ac:dyDescent="0.25">
      <c r="A665" s="4" t="s">
        <v>3461</v>
      </c>
      <c r="B665" s="4" t="s">
        <v>3682</v>
      </c>
      <c r="C665" s="22" t="s">
        <v>1872</v>
      </c>
      <c r="D665" s="22" t="s">
        <v>5263</v>
      </c>
      <c r="E665" s="2">
        <v>2111401000</v>
      </c>
      <c r="F665" s="4" t="s">
        <v>5264</v>
      </c>
      <c r="G665" s="25" t="s">
        <v>5265</v>
      </c>
      <c r="H665" s="6">
        <f t="shared" si="21"/>
        <v>26</v>
      </c>
    </row>
    <row r="666" spans="1:8" ht="27" x14ac:dyDescent="0.25">
      <c r="A666" s="4" t="s">
        <v>3462</v>
      </c>
      <c r="B666" s="4" t="s">
        <v>3682</v>
      </c>
      <c r="C666" s="22" t="s">
        <v>1875</v>
      </c>
      <c r="D666" s="22" t="s">
        <v>5266</v>
      </c>
      <c r="E666" s="2">
        <v>2201401101</v>
      </c>
      <c r="F666" s="4" t="s">
        <v>5267</v>
      </c>
      <c r="G666" s="25" t="s">
        <v>5268</v>
      </c>
      <c r="H666" s="6">
        <f t="shared" si="21"/>
        <v>26</v>
      </c>
    </row>
    <row r="667" spans="1:8" ht="27" x14ac:dyDescent="0.25">
      <c r="A667" s="4" t="s">
        <v>3463</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3464</v>
      </c>
      <c r="B672" s="4" t="s">
        <v>3682</v>
      </c>
      <c r="C672" s="22" t="s">
        <v>1583</v>
      </c>
      <c r="D672" s="22" t="s">
        <v>5282</v>
      </c>
      <c r="E672" s="2">
        <v>2402801000</v>
      </c>
      <c r="F672" s="4" t="s">
        <v>5283</v>
      </c>
      <c r="G672" s="25" t="s">
        <v>5284</v>
      </c>
      <c r="H672" s="6">
        <f t="shared" si="21"/>
        <v>19</v>
      </c>
    </row>
    <row r="673" spans="1:9" ht="27" x14ac:dyDescent="0.25">
      <c r="A673" s="4" t="s">
        <v>3465</v>
      </c>
      <c r="B673" s="4" t="s">
        <v>3682</v>
      </c>
      <c r="C673" s="22" t="s">
        <v>1586</v>
      </c>
      <c r="D673" s="22" t="s">
        <v>5285</v>
      </c>
      <c r="E673" s="2">
        <v>2500610000</v>
      </c>
      <c r="F673" s="4" t="s">
        <v>5286</v>
      </c>
      <c r="G673" s="25" t="s">
        <v>5287</v>
      </c>
      <c r="H673" s="6">
        <f t="shared" si="21"/>
        <v>33</v>
      </c>
    </row>
    <row r="674" spans="1:9" ht="27" x14ac:dyDescent="0.25">
      <c r="A674" s="4" t="s">
        <v>3466</v>
      </c>
      <c r="B674" s="4" t="s">
        <v>3682</v>
      </c>
      <c r="C674" s="22" t="s">
        <v>1589</v>
      </c>
      <c r="D674" s="22" t="s">
        <v>5288</v>
      </c>
      <c r="E674" s="2">
        <v>2501204000</v>
      </c>
      <c r="F674" s="4" t="s">
        <v>5289</v>
      </c>
      <c r="G674" s="25" t="s">
        <v>5290</v>
      </c>
      <c r="H674" s="6">
        <f t="shared" si="21"/>
        <v>18</v>
      </c>
    </row>
    <row r="675" spans="1:9" ht="27" x14ac:dyDescent="0.25">
      <c r="A675" s="4" t="s">
        <v>3467</v>
      </c>
      <c r="B675" s="4" t="s">
        <v>3682</v>
      </c>
      <c r="C675" s="22" t="s">
        <v>1592</v>
      </c>
      <c r="D675" s="22" t="s">
        <v>5291</v>
      </c>
      <c r="E675" s="2" t="s">
        <v>3864</v>
      </c>
      <c r="F675" s="4" t="s">
        <v>5292</v>
      </c>
      <c r="G675" s="25" t="s">
        <v>5293</v>
      </c>
      <c r="H675" s="6">
        <f t="shared" si="21"/>
        <v>18</v>
      </c>
    </row>
    <row r="676" spans="1:9" ht="27" x14ac:dyDescent="0.25">
      <c r="A676" s="4" t="s">
        <v>3424</v>
      </c>
      <c r="B676" s="4" t="s">
        <v>3682</v>
      </c>
      <c r="C676" s="22" t="s">
        <v>1595</v>
      </c>
      <c r="D676" s="22" t="s">
        <v>5291</v>
      </c>
      <c r="E676" s="2" t="s">
        <v>5294</v>
      </c>
      <c r="F676" s="4" t="s">
        <v>5058</v>
      </c>
      <c r="G676" s="25" t="s">
        <v>5059</v>
      </c>
      <c r="H676" s="6">
        <f t="shared" si="21"/>
        <v>22</v>
      </c>
    </row>
    <row r="677" spans="1:9" ht="27" x14ac:dyDescent="0.25">
      <c r="A677" s="4" t="s">
        <v>3468</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3469</v>
      </c>
      <c r="B679" s="4" t="s">
        <v>3682</v>
      </c>
      <c r="C679" s="22" t="s">
        <v>1601</v>
      </c>
      <c r="D679" s="22" t="s">
        <v>5300</v>
      </c>
      <c r="E679" s="2">
        <v>2701801000</v>
      </c>
      <c r="F679" s="4" t="s">
        <v>5301</v>
      </c>
      <c r="G679" s="25" t="s">
        <v>5302</v>
      </c>
      <c r="H679" s="6">
        <f t="shared" si="21"/>
        <v>29</v>
      </c>
    </row>
    <row r="680" spans="1:9" ht="27" x14ac:dyDescent="0.25">
      <c r="A680" s="4" t="s">
        <v>3470</v>
      </c>
      <c r="B680" s="4" t="s">
        <v>3682</v>
      </c>
      <c r="C680" s="22" t="s">
        <v>1604</v>
      </c>
      <c r="D680" s="22" t="s">
        <v>5303</v>
      </c>
      <c r="E680" s="2">
        <v>2804101000</v>
      </c>
      <c r="F680" s="4" t="s">
        <v>5304</v>
      </c>
      <c r="G680" s="25" t="s">
        <v>5305</v>
      </c>
      <c r="H680" s="6">
        <f t="shared" si="21"/>
        <v>27</v>
      </c>
    </row>
    <row r="681" spans="1:9" ht="27" x14ac:dyDescent="0.25">
      <c r="A681" s="4" t="s">
        <v>3471</v>
      </c>
      <c r="B681" s="4" t="s">
        <v>3682</v>
      </c>
      <c r="C681" s="22" t="s">
        <v>1610</v>
      </c>
      <c r="D681" s="22" t="s">
        <v>5306</v>
      </c>
      <c r="E681" s="2">
        <v>2802701102</v>
      </c>
      <c r="F681" s="4" t="s">
        <v>5307</v>
      </c>
      <c r="G681" s="25" t="s">
        <v>5308</v>
      </c>
      <c r="H681" s="6">
        <f t="shared" si="21"/>
        <v>31</v>
      </c>
    </row>
    <row r="682" spans="1:9" ht="27" x14ac:dyDescent="0.25">
      <c r="A682" s="4" t="s">
        <v>3472</v>
      </c>
      <c r="B682" s="4" t="s">
        <v>3682</v>
      </c>
      <c r="C682" s="22" t="s">
        <v>1613</v>
      </c>
      <c r="D682" s="22" t="s">
        <v>5309</v>
      </c>
      <c r="E682" s="2" t="s">
        <v>3888</v>
      </c>
      <c r="F682" s="4" t="s">
        <v>5310</v>
      </c>
      <c r="G682" s="25" t="s">
        <v>5311</v>
      </c>
      <c r="H682" s="6">
        <f t="shared" si="21"/>
        <v>26</v>
      </c>
    </row>
    <row r="683" spans="1:9" ht="27" x14ac:dyDescent="0.25">
      <c r="A683" s="4" t="s">
        <v>3473</v>
      </c>
      <c r="B683" s="4" t="s">
        <v>3682</v>
      </c>
      <c r="C683" s="22" t="s">
        <v>1616</v>
      </c>
      <c r="D683" s="22" t="s">
        <v>5312</v>
      </c>
      <c r="E683" s="2">
        <v>2803810000</v>
      </c>
      <c r="F683" s="4" t="s">
        <v>5313</v>
      </c>
      <c r="G683" s="25" t="s">
        <v>5314</v>
      </c>
      <c r="H683" s="6">
        <f t="shared" si="21"/>
        <v>24</v>
      </c>
    </row>
    <row r="684" spans="1:9" ht="27" x14ac:dyDescent="0.25">
      <c r="A684" s="4" t="s">
        <v>21</v>
      </c>
      <c r="B684" s="4" t="s">
        <v>3682</v>
      </c>
      <c r="C684" s="22" t="s">
        <v>1619</v>
      </c>
      <c r="D684" s="22" t="s">
        <v>5315</v>
      </c>
      <c r="E684" s="2" t="s">
        <v>5316</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112BBC-B734-4DC5-A522-694A48F365F5}">
  <ds:schemaRefs>
    <ds:schemaRef ds:uri="http://www.w3.org/XML/1998/namespace"/>
    <ds:schemaRef ds:uri="d35c3eee-87c5-428e-a721-e6dae76e62db"/>
    <ds:schemaRef ds:uri="http://purl.org/dc/terms/"/>
    <ds:schemaRef ds:uri="http://schemas.microsoft.com/office/2006/documentManagement/types"/>
    <ds:schemaRef ds:uri="http://schemas.microsoft.com/office/infopath/2007/PartnerControls"/>
    <ds:schemaRef ds:uri="http://purl.org/dc/elements/1.1/"/>
    <ds:schemaRef ds:uri="http://purl.org/dc/dcmitype/"/>
    <ds:schemaRef ds:uri="http://schemas.openxmlformats.org/package/2006/metadata/core-properties"/>
    <ds:schemaRef ds:uri="d0b664d8-6db7-42e5-a536-11f1146fb191"/>
    <ds:schemaRef ds:uri="http://schemas.microsoft.com/office/2006/metadata/properties"/>
  </ds:schemaRefs>
</ds:datastoreItem>
</file>

<file path=customXml/itemProps2.xml><?xml version="1.0" encoding="utf-8"?>
<ds:datastoreItem xmlns:ds="http://schemas.openxmlformats.org/officeDocument/2006/customXml" ds:itemID="{C6C4204B-E5B4-448B-A12E-71B07EB67654}">
  <ds:schemaRefs>
    <ds:schemaRef ds:uri="http://schemas.microsoft.com/sharepoint/v3/contenttype/forms"/>
  </ds:schemaRefs>
</ds:datastoreItem>
</file>

<file path=customXml/itemProps3.xml><?xml version="1.0" encoding="utf-8"?>
<ds:datastoreItem xmlns:ds="http://schemas.openxmlformats.org/officeDocument/2006/customXml" ds:itemID="{BCA0CA5F-CA75-4AEE-9126-787D9A319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Jorge Alberto Del Rosal Pulido</cp:lastModifiedBy>
  <cp:revision/>
  <cp:lastPrinted>2024-09-25T15:44:29Z</cp:lastPrinted>
  <dcterms:created xsi:type="dcterms:W3CDTF">2011-06-15T18:07:32Z</dcterms:created>
  <dcterms:modified xsi:type="dcterms:W3CDTF">2024-09-25T15:49:59Z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